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Мои Документы\Решения\2025 год\На сайт\"/>
    </mc:Choice>
  </mc:AlternateContent>
  <xr:revisionPtr revIDLastSave="0" documentId="8_{C91B6560-8679-4BF1-858B-5E153FEE20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 iterate="1"/>
</workbook>
</file>

<file path=xl/calcChain.xml><?xml version="1.0" encoding="utf-8"?>
<calcChain xmlns="http://schemas.openxmlformats.org/spreadsheetml/2006/main">
  <c r="H106" i="1" l="1"/>
  <c r="G106" i="1"/>
  <c r="E131" i="1" l="1"/>
  <c r="E137" i="1" s="1"/>
  <c r="E135" i="1"/>
  <c r="E136" i="1"/>
  <c r="E134" i="1"/>
  <c r="E132" i="1" l="1"/>
  <c r="J132" i="1" s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8" i="1"/>
  <c r="J128" i="1"/>
  <c r="I131" i="1"/>
  <c r="J131" i="1"/>
  <c r="I132" i="1"/>
  <c r="I133" i="1"/>
  <c r="J133" i="1"/>
  <c r="I134" i="1"/>
  <c r="J134" i="1"/>
  <c r="I135" i="1"/>
  <c r="J135" i="1"/>
  <c r="I136" i="1"/>
  <c r="J136" i="1"/>
  <c r="I137" i="1"/>
  <c r="J137" i="1"/>
  <c r="J5" i="1"/>
  <c r="I5" i="1"/>
</calcChain>
</file>

<file path=xl/sharedStrings.xml><?xml version="1.0" encoding="utf-8"?>
<sst xmlns="http://schemas.openxmlformats.org/spreadsheetml/2006/main" count="277" uniqueCount="274">
  <si>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</si>
  <si>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</si>
  <si>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</si>
  <si>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</si>
  <si>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</si>
  <si>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</si>
  <si>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</si>
  <si>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</si>
  <si>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</si>
  <si>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</si>
  <si>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1 17 05 040 04 0001 180</t>
  </si>
  <si>
    <t>Прочие неналоговые доходы бюджетов городских округов (плата за разрешение на размещение объекта)</t>
  </si>
  <si>
    <t>1 17 05 040 04 0002 180</t>
  </si>
  <si>
    <t>Прочие неналоговые доходы бюджетов городских округов(поруб. билеты)</t>
  </si>
  <si>
    <t>1 17 05 040 04 0003 180</t>
  </si>
  <si>
    <t>Прочие неналоговые доходы бюджетов городских округов (суммы неосновательного обогащения по договорам аренды земельных участков)</t>
  </si>
  <si>
    <t>1 17 05 040 04 0004 180</t>
  </si>
  <si>
    <t>Прочие неналоговые доходы бюджетов городских округов (суммы неосновательного обогащения по договорам аренды имущества)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</si>
  <si>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</si>
  <si>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</si>
  <si>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</si>
  <si>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</si>
  <si>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</si>
  <si>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</si>
  <si>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</si>
  <si>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</si>
  <si>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</si>
  <si>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</si>
  <si>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</si>
  <si>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2 02 30 000 00 0000 150</t>
  </si>
  <si>
    <t>Субвенции бюджетам бюджетной системы Российской Федерации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</si>
  <si>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</si>
  <si>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</si>
  <si>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</si>
  <si>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</si>
  <si>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</si>
  <si>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</si>
  <si>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</si>
  <si>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</si>
  <si>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</si>
  <si>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</si>
  <si>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</si>
  <si>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</si>
  <si>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</si>
  <si>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</si>
  <si>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</si>
  <si>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</si>
  <si>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</si>
  <si>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</si>
  <si>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</si>
  <si>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</si>
  <si>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2 02 40 000 00 0000 150</t>
  </si>
  <si>
    <t>Иные межбюджетные трансферты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</si>
  <si>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</si>
  <si>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</si>
  <si>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</si>
  <si>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</si>
  <si>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</si>
  <si>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</si>
  <si>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1 01 02 130 01 1000 110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</si>
  <si>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</si>
  <si>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ИТОГО  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</si>
  <si>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</si>
  <si>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</si>
  <si>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1 01 02 140 01 1000 110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</si>
  <si>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</si>
  <si>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</si>
  <si>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</si>
  <si>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</si>
  <si>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</si>
  <si>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</si>
  <si>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</si>
  <si>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</si>
  <si>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</si>
  <si>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</si>
  <si>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</si>
  <si>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</si>
  <si>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</si>
  <si>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</si>
  <si>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</si>
  <si>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</si>
  <si>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</si>
  <si>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</si>
  <si>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</si>
  <si>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</si>
  <si>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</si>
  <si>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</si>
  <si>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</si>
  <si>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</si>
  <si>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</si>
  <si>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</si>
  <si>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</si>
  <si>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</si>
  <si>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</si>
  <si>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</si>
  <si>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</si>
  <si>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</si>
  <si>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</si>
  <si>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</si>
  <si>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</si>
  <si>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</si>
  <si>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</si>
  <si>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</si>
  <si>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</si>
  <si>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</si>
  <si>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</si>
  <si>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</si>
  <si>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</si>
  <si>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</si>
  <si>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</si>
  <si>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</si>
  <si>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</si>
  <si>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</si>
  <si>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</si>
  <si>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</si>
  <si>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</si>
  <si>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</si>
  <si>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</si>
  <si>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</si>
  <si>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</si>
  <si>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</si>
  <si>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</si>
  <si>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</si>
  <si>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</si>
  <si>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</si>
  <si>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</si>
  <si>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</si>
  <si>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</si>
  <si>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</si>
  <si>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</si>
  <si>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</si>
  <si>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</si>
  <si>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</si>
  <si>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</si>
  <si>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</si>
  <si>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</si>
  <si>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</si>
  <si>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</si>
  <si>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</si>
  <si>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</si>
  <si>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</si>
  <si>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</si>
  <si>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</si>
  <si>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</si>
  <si>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</si>
  <si>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</si>
  <si>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</si>
  <si>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</si>
  <si>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</si>
  <si>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</si>
  <si>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</si>
  <si>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</si>
  <si>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</si>
  <si>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</si>
  <si>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</si>
  <si>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</si>
  <si>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</si>
  <si>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</si>
  <si>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</si>
  <si>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1 11 05 012 04 0001 120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</si>
  <si>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округов,</t>
  </si>
  <si>
    <t>1 11 05 012 04 0002 120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</si>
  <si>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(расчет)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</si>
  <si>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</si>
  <si>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</si>
  <si>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</si>
  <si>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</si>
  <si>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</si>
  <si>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</si>
  <si>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</si>
  <si>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</si>
  <si>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</si>
  <si>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</si>
  <si>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</si>
  <si>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</si>
  <si>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</si>
  <si>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</si>
  <si>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</si>
  <si>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</si>
  <si>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</si>
  <si>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</si>
  <si>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</si>
  <si>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</si>
  <si>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</si>
  <si>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</si>
  <si>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</si>
  <si>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</si>
  <si>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</si>
  <si>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Плата за наем жилых помещений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</si>
  <si>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</si>
  <si>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</si>
  <si>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</si>
  <si>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</si>
  <si>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</si>
  <si>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</si>
  <si>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</si>
  <si>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>Плата, поступившая в рамках договора за предоставление права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</si>
  <si>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</si>
  <si>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</si>
  <si>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</si>
  <si>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</si>
  <si>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</si>
  <si>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</si>
  <si>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</si>
  <si>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</si>
  <si>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</si>
  <si>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</si>
  <si>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</si>
  <si>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</si>
  <si>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</si>
  <si>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</si>
  <si>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</si>
  <si>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</si>
  <si>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</si>
  <si>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</si>
  <si>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</si>
  <si>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</si>
  <si>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</si>
  <si>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</si>
  <si>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</si>
  <si>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</si>
  <si>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</si>
  <si>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</si>
  <si>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</si>
  <si>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</si>
  <si>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</si>
  <si>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</si>
  <si>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</si>
  <si>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</si>
  <si>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</si>
  <si>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</si>
  <si>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</si>
  <si>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</si>
  <si>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</si>
  <si>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</si>
  <si>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</si>
  <si>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</si>
  <si>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</si>
  <si>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</si>
  <si>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</si>
  <si>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</si>
  <si>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</si>
  <si>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</si>
  <si>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</si>
  <si>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</si>
  <si>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</si>
  <si>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</si>
  <si>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</si>
  <si>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</si>
  <si>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</si>
  <si>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</si>
  <si>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</si>
  <si>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</si>
  <si>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</si>
  <si>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</si>
  <si>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</si>
  <si>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</si>
  <si>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</si>
  <si>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</si>
  <si>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</si>
  <si>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</si>
  <si>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1 11 09 044 04 0001 120</t>
  </si>
  <si>
    <t>Прочие поступления от использования имущества (РНР)</t>
  </si>
  <si>
    <t>2 02 10 000 00 0000 150</t>
  </si>
  <si>
    <t>Дотации бюджетам бюджетной системы Российской Федерации</t>
  </si>
  <si>
    <t>Факт 2023 года</t>
  </si>
  <si>
    <t>План 2024 года</t>
  </si>
  <si>
    <t>Прогноз на 2025 год</t>
  </si>
  <si>
    <t>Прогноз на 2026 год</t>
  </si>
  <si>
    <t>Прогноз на 2027 год</t>
  </si>
  <si>
    <t>% 2025 к ожидаемому 2024</t>
  </si>
  <si>
    <t>% 2025 к плану 2024</t>
  </si>
  <si>
    <t>Ожидаемое исполнение 2024 года</t>
  </si>
  <si>
    <t>Сведения о прогнозируемых объемах поступлений по видам доходов 
на очередной финансовый год и плановый период в сравнении с ожидаемым исполнением текущего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</si>
</sst>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]#,##0.00,;[Red][&lt;=-5]\-#,##0.00,;#,##0.00,"/>
    <numFmt numFmtId="165" formatCode="[&gt;=50]#,##0.0,;[Red][&lt;=-50]\-#,##0.0,;#,##0.0,"/>
    <numFmt numFmtId="166" formatCode="#,##0.00_ ;[Red]\-#,##0.00\ "/>
  </numFmts>
  <fonts count="4" x14ac:knownFonts="1">
    <font>
      <sz val="11"/>
      <color indexed="8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3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8"/>
  <sheetViews>
    <sheetView tabSelected="1" workbookViewId="0">
      <selection activeCell="A2" sqref="A2"/>
    </sheetView>
  </sheetViews>
  <sheetFormatPr defaultRowHeight="12" x14ac:dyDescent="0.25"/>
  <cols>
    <col min="1" max="1" width="20.5703125" style="14" customWidth="1"/>
    <col min="2" max="2" width="45.42578125" style="14" customWidth="1"/>
    <col min="3" max="3" width="10.28515625" style="14" bestFit="1" customWidth="1"/>
    <col min="4" max="4" width="9.140625" style="14" hidden="1" customWidth="1"/>
    <col min="5" max="5" width="11" style="14" bestFit="1" customWidth="1"/>
    <col min="6" max="8" width="11.28515625" style="14" bestFit="1" customWidth="1"/>
    <col min="9" max="9" width="7.5703125" style="14" hidden="1" customWidth="1"/>
    <col min="10" max="10" width="9.42578125" style="14" customWidth="1"/>
    <col min="11" max="11" width="12.140625" style="14" bestFit="1" customWidth="1"/>
    <col min="12" max="12" width="11.85546875" style="14" bestFit="1" customWidth="1"/>
    <col min="13" max="16384" width="9.140625" style="14"/>
  </cols>
  <sheetData>
    <row r="1" spans="1:10" ht="30" customHeight="1" x14ac:dyDescent="0.25">
      <c r="A1" s="19" t="s">
        <v>273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5" t="s">
        <v>24</v>
      </c>
      <c r="B2" s="15"/>
      <c r="C2" s="1"/>
      <c r="D2" s="1"/>
      <c r="E2" s="1"/>
      <c r="F2" s="15"/>
      <c r="G2" s="15"/>
      <c r="H2" s="15"/>
    </row>
    <row r="3" spans="1:10" ht="36" x14ac:dyDescent="0.25">
      <c r="A3" s="2" t="s">
        <v>25</v>
      </c>
      <c r="B3" s="2" t="s">
        <v>26</v>
      </c>
      <c r="C3" s="3" t="s">
        <v>265</v>
      </c>
      <c r="D3" s="3" t="s">
        <v>266</v>
      </c>
      <c r="E3" s="3" t="s">
        <v>272</v>
      </c>
      <c r="F3" s="4" t="s">
        <v>267</v>
      </c>
      <c r="G3" s="4" t="s">
        <v>268</v>
      </c>
      <c r="H3" s="4" t="s">
        <v>269</v>
      </c>
      <c r="I3" s="4" t="s">
        <v>271</v>
      </c>
      <c r="J3" s="4" t="s">
        <v>270</v>
      </c>
    </row>
    <row r="4" spans="1:10" x14ac:dyDescent="0.25">
      <c r="A4" s="4">
        <v>1</v>
      </c>
      <c r="B4" s="4">
        <v>2</v>
      </c>
      <c r="C4" s="4">
        <v>3</v>
      </c>
      <c r="D4" s="4">
        <v>4</v>
      </c>
      <c r="E4" s="4">
        <v>4</v>
      </c>
      <c r="F4" s="4">
        <v>5</v>
      </c>
      <c r="G4" s="4">
        <v>6</v>
      </c>
      <c r="H4" s="4">
        <v>7</v>
      </c>
      <c r="I4" s="4">
        <v>8</v>
      </c>
      <c r="J4" s="4">
        <v>8</v>
      </c>
    </row>
    <row r="5" spans="1:10" x14ac:dyDescent="0.25">
      <c r="A5" s="5" t="s">
        <v>27</v>
      </c>
      <c r="B5" s="6" t="s">
        <v>28</v>
      </c>
      <c r="C5" s="7">
        <v>3176322822.7399998</v>
      </c>
      <c r="D5" s="7">
        <v>3455943748</v>
      </c>
      <c r="E5" s="7">
        <v>3703351000</v>
      </c>
      <c r="F5" s="8">
        <v>4318987700</v>
      </c>
      <c r="G5" s="8">
        <v>4157741000</v>
      </c>
      <c r="H5" s="8">
        <v>3926610584.8499999</v>
      </c>
      <c r="I5" s="16">
        <f>F5/D5*100</f>
        <v>124.97274304593225</v>
      </c>
      <c r="J5" s="16">
        <f>F5/E5*100</f>
        <v>116.62377398199631</v>
      </c>
    </row>
    <row r="6" spans="1:10" x14ac:dyDescent="0.25">
      <c r="A6" s="5" t="s">
        <v>31</v>
      </c>
      <c r="B6" s="6" t="s">
        <v>32</v>
      </c>
      <c r="C6" s="7">
        <v>1916964848.1900001</v>
      </c>
      <c r="D6" s="7">
        <v>2051465000</v>
      </c>
      <c r="E6" s="7">
        <v>2102716000</v>
      </c>
      <c r="F6" s="8">
        <v>2739205000</v>
      </c>
      <c r="G6" s="8">
        <v>2507004000</v>
      </c>
      <c r="H6" s="8">
        <v>2185292000</v>
      </c>
      <c r="I6" s="16">
        <f t="shared" ref="I6:I69" si="0">F6/D6*100</f>
        <v>133.52433504836787</v>
      </c>
      <c r="J6" s="16">
        <f t="shared" ref="J6:J69" si="1">F6/E6*100</f>
        <v>130.26985099271607</v>
      </c>
    </row>
    <row r="7" spans="1:10" x14ac:dyDescent="0.25">
      <c r="A7" s="5" t="s">
        <v>33</v>
      </c>
      <c r="B7" s="6" t="s">
        <v>34</v>
      </c>
      <c r="C7" s="7">
        <v>1916964848.1900001</v>
      </c>
      <c r="D7" s="7">
        <v>2051465000</v>
      </c>
      <c r="E7" s="7">
        <v>2102716000</v>
      </c>
      <c r="F7" s="8">
        <v>2739205000</v>
      </c>
      <c r="G7" s="8">
        <v>2507004000</v>
      </c>
      <c r="H7" s="8">
        <v>2185292000</v>
      </c>
      <c r="I7" s="16">
        <f t="shared" si="0"/>
        <v>133.52433504836787</v>
      </c>
      <c r="J7" s="16">
        <f t="shared" si="1"/>
        <v>130.26985099271607</v>
      </c>
    </row>
    <row r="8" spans="1:10" ht="96" x14ac:dyDescent="0.25">
      <c r="A8" s="9" t="s">
        <v>35</v>
      </c>
      <c r="B8" s="10" t="s">
        <v>36</v>
      </c>
      <c r="C8" s="11">
        <v>1585248532.9000001</v>
      </c>
      <c r="D8" s="11">
        <v>1705133000</v>
      </c>
      <c r="E8" s="11">
        <v>1738080000</v>
      </c>
      <c r="F8" s="12">
        <v>2263783000</v>
      </c>
      <c r="G8" s="12">
        <v>2072231000</v>
      </c>
      <c r="H8" s="12">
        <v>1806778000</v>
      </c>
      <c r="I8" s="16">
        <f t="shared" si="0"/>
        <v>132.76284020073507</v>
      </c>
      <c r="J8" s="16">
        <f t="shared" si="1"/>
        <v>130.24619119948449</v>
      </c>
    </row>
    <row r="9" spans="1:10" ht="120" x14ac:dyDescent="0.25">
      <c r="A9" s="9" t="s">
        <v>37</v>
      </c>
      <c r="B9" s="10" t="s">
        <v>38</v>
      </c>
      <c r="C9" s="11">
        <v>1584027518.9400001</v>
      </c>
      <c r="D9" s="11">
        <v>1705133000</v>
      </c>
      <c r="E9" s="11">
        <v>1738080000</v>
      </c>
      <c r="F9" s="12">
        <v>2263783000</v>
      </c>
      <c r="G9" s="12">
        <v>2072231000</v>
      </c>
      <c r="H9" s="12">
        <v>1806778000</v>
      </c>
      <c r="I9" s="16">
        <f t="shared" si="0"/>
        <v>132.76284020073507</v>
      </c>
      <c r="J9" s="16">
        <f t="shared" si="1"/>
        <v>130.24619119948449</v>
      </c>
    </row>
    <row r="10" spans="1:10" ht="96" x14ac:dyDescent="0.25">
      <c r="A10" s="9" t="s">
        <v>39</v>
      </c>
      <c r="B10" s="10" t="s">
        <v>40</v>
      </c>
      <c r="C10" s="11">
        <v>2594276.4500000002</v>
      </c>
      <c r="D10" s="11">
        <v>3650000</v>
      </c>
      <c r="E10" s="11">
        <v>3969000</v>
      </c>
      <c r="F10" s="12">
        <v>5169000</v>
      </c>
      <c r="G10" s="12">
        <v>4732000</v>
      </c>
      <c r="H10" s="12">
        <v>4126000</v>
      </c>
      <c r="I10" s="16">
        <f t="shared" si="0"/>
        <v>141.61643835616437</v>
      </c>
      <c r="J10" s="16">
        <f t="shared" si="1"/>
        <v>130.23431594860168</v>
      </c>
    </row>
    <row r="11" spans="1:10" ht="120" x14ac:dyDescent="0.25">
      <c r="A11" s="9" t="s">
        <v>41</v>
      </c>
      <c r="B11" s="10" t="s">
        <v>42</v>
      </c>
      <c r="C11" s="11">
        <v>2599510.83</v>
      </c>
      <c r="D11" s="11">
        <v>3650000</v>
      </c>
      <c r="E11" s="11">
        <v>3969000</v>
      </c>
      <c r="F11" s="12">
        <v>5169000</v>
      </c>
      <c r="G11" s="12">
        <v>4732000</v>
      </c>
      <c r="H11" s="12">
        <v>4126000</v>
      </c>
      <c r="I11" s="16">
        <f t="shared" si="0"/>
        <v>141.61643835616437</v>
      </c>
      <c r="J11" s="16">
        <f t="shared" si="1"/>
        <v>130.23431594860168</v>
      </c>
    </row>
    <row r="12" spans="1:10" ht="72" x14ac:dyDescent="0.25">
      <c r="A12" s="9" t="s">
        <v>43</v>
      </c>
      <c r="B12" s="10" t="s">
        <v>44</v>
      </c>
      <c r="C12" s="11">
        <v>29055165.370000001</v>
      </c>
      <c r="D12" s="11">
        <v>29882000</v>
      </c>
      <c r="E12" s="11">
        <v>29319000</v>
      </c>
      <c r="F12" s="12">
        <v>38187000</v>
      </c>
      <c r="G12" s="12">
        <v>34956000</v>
      </c>
      <c r="H12" s="12">
        <v>30478000</v>
      </c>
      <c r="I12" s="16">
        <f t="shared" si="0"/>
        <v>127.79265109430426</v>
      </c>
      <c r="J12" s="16">
        <f t="shared" si="1"/>
        <v>130.24659776936457</v>
      </c>
    </row>
    <row r="13" spans="1:10" ht="96" x14ac:dyDescent="0.25">
      <c r="A13" s="9" t="s">
        <v>45</v>
      </c>
      <c r="B13" s="10" t="s">
        <v>46</v>
      </c>
      <c r="C13" s="11">
        <v>28848735.25</v>
      </c>
      <c r="D13" s="11">
        <v>29882000</v>
      </c>
      <c r="E13" s="11">
        <v>29319000</v>
      </c>
      <c r="F13" s="12">
        <v>38187000</v>
      </c>
      <c r="G13" s="12">
        <v>34956000</v>
      </c>
      <c r="H13" s="12">
        <v>30478000</v>
      </c>
      <c r="I13" s="16">
        <f t="shared" si="0"/>
        <v>127.79265109430426</v>
      </c>
      <c r="J13" s="16">
        <f t="shared" si="1"/>
        <v>130.24659776936457</v>
      </c>
    </row>
    <row r="14" spans="1:10" ht="72" x14ac:dyDescent="0.25">
      <c r="A14" s="9" t="s">
        <v>47</v>
      </c>
      <c r="B14" s="10" t="s">
        <v>48</v>
      </c>
      <c r="C14" s="11">
        <v>13866768.32</v>
      </c>
      <c r="D14" s="11">
        <v>6386000</v>
      </c>
      <c r="E14" s="11">
        <v>6373000</v>
      </c>
      <c r="F14" s="12">
        <v>8730000</v>
      </c>
      <c r="G14" s="12">
        <v>7628000</v>
      </c>
      <c r="H14" s="12">
        <v>6163000</v>
      </c>
      <c r="I14" s="16">
        <f t="shared" si="0"/>
        <v>136.70529282806137</v>
      </c>
      <c r="J14" s="16">
        <f t="shared" si="1"/>
        <v>136.98415189078926</v>
      </c>
    </row>
    <row r="15" spans="1:10" ht="96" x14ac:dyDescent="0.25">
      <c r="A15" s="9" t="s">
        <v>49</v>
      </c>
      <c r="B15" s="10" t="s">
        <v>50</v>
      </c>
      <c r="C15" s="11">
        <v>13866768.32</v>
      </c>
      <c r="D15" s="11">
        <v>6386000</v>
      </c>
      <c r="E15" s="11">
        <v>6373000</v>
      </c>
      <c r="F15" s="12">
        <v>8730000</v>
      </c>
      <c r="G15" s="12">
        <v>7628000</v>
      </c>
      <c r="H15" s="12">
        <v>6163000</v>
      </c>
      <c r="I15" s="16">
        <f t="shared" si="0"/>
        <v>136.70529282806137</v>
      </c>
      <c r="J15" s="16">
        <f t="shared" si="1"/>
        <v>136.98415189078926</v>
      </c>
    </row>
    <row r="16" spans="1:10" ht="120" x14ac:dyDescent="0.25">
      <c r="A16" s="9" t="s">
        <v>53</v>
      </c>
      <c r="B16" s="10" t="s">
        <v>54</v>
      </c>
      <c r="C16" s="11">
        <v>120618719.38</v>
      </c>
      <c r="D16" s="11">
        <v>142686000</v>
      </c>
      <c r="E16" s="11">
        <v>151822000</v>
      </c>
      <c r="F16" s="12">
        <v>197777000</v>
      </c>
      <c r="G16" s="12">
        <v>181012000</v>
      </c>
      <c r="H16" s="12">
        <v>157785000</v>
      </c>
      <c r="I16" s="16">
        <f t="shared" si="0"/>
        <v>138.60995472576144</v>
      </c>
      <c r="J16" s="16">
        <f t="shared" si="1"/>
        <v>130.26899922277403</v>
      </c>
    </row>
    <row r="17" spans="1:10" ht="156" x14ac:dyDescent="0.25">
      <c r="A17" s="9" t="s">
        <v>55</v>
      </c>
      <c r="B17" s="10" t="s">
        <v>56</v>
      </c>
      <c r="C17" s="11">
        <v>120618719.38</v>
      </c>
      <c r="D17" s="11">
        <v>142686000</v>
      </c>
      <c r="E17" s="11">
        <v>151822000</v>
      </c>
      <c r="F17" s="12">
        <v>197777000</v>
      </c>
      <c r="G17" s="12">
        <v>181012000</v>
      </c>
      <c r="H17" s="12">
        <v>157785000</v>
      </c>
      <c r="I17" s="16">
        <f t="shared" si="0"/>
        <v>138.60995472576144</v>
      </c>
      <c r="J17" s="16">
        <f t="shared" si="1"/>
        <v>130.26899922277403</v>
      </c>
    </row>
    <row r="18" spans="1:10" ht="60" x14ac:dyDescent="0.25">
      <c r="A18" s="9" t="s">
        <v>57</v>
      </c>
      <c r="B18" s="10" t="s">
        <v>58</v>
      </c>
      <c r="C18" s="11">
        <v>49662116.119999997</v>
      </c>
      <c r="D18" s="11">
        <v>32156000</v>
      </c>
      <c r="E18" s="11">
        <v>31816000</v>
      </c>
      <c r="F18" s="12">
        <v>41439000</v>
      </c>
      <c r="G18" s="12">
        <v>37932000</v>
      </c>
      <c r="H18" s="12">
        <v>33073000</v>
      </c>
      <c r="I18" s="16">
        <f t="shared" si="0"/>
        <v>128.8686403781565</v>
      </c>
      <c r="J18" s="16">
        <f t="shared" si="1"/>
        <v>130.24578828262509</v>
      </c>
    </row>
    <row r="19" spans="1:10" ht="84" x14ac:dyDescent="0.25">
      <c r="A19" s="9" t="s">
        <v>59</v>
      </c>
      <c r="B19" s="10" t="s">
        <v>60</v>
      </c>
      <c r="C19" s="11">
        <v>49662116.119999997</v>
      </c>
      <c r="D19" s="11">
        <v>32156000</v>
      </c>
      <c r="E19" s="11">
        <v>31816000</v>
      </c>
      <c r="F19" s="12">
        <v>41439000</v>
      </c>
      <c r="G19" s="12">
        <v>37932000</v>
      </c>
      <c r="H19" s="12">
        <v>33073000</v>
      </c>
      <c r="I19" s="16">
        <f t="shared" si="0"/>
        <v>128.8686403781565</v>
      </c>
      <c r="J19" s="16">
        <f t="shared" si="1"/>
        <v>130.24578828262509</v>
      </c>
    </row>
    <row r="20" spans="1:10" ht="60" x14ac:dyDescent="0.25">
      <c r="A20" s="9" t="s">
        <v>62</v>
      </c>
      <c r="B20" s="10" t="s">
        <v>63</v>
      </c>
      <c r="C20" s="11">
        <v>115919269.65000001</v>
      </c>
      <c r="D20" s="11">
        <v>131572000</v>
      </c>
      <c r="E20" s="11">
        <v>141338000</v>
      </c>
      <c r="F20" s="12">
        <v>184120000</v>
      </c>
      <c r="G20" s="12">
        <v>168513000</v>
      </c>
      <c r="H20" s="12">
        <v>146889000</v>
      </c>
      <c r="I20" s="16">
        <f t="shared" si="0"/>
        <v>139.9385887574864</v>
      </c>
      <c r="J20" s="16">
        <f t="shared" si="1"/>
        <v>130.26928356139186</v>
      </c>
    </row>
    <row r="21" spans="1:10" ht="84" x14ac:dyDescent="0.25">
      <c r="A21" s="9" t="s">
        <v>64</v>
      </c>
      <c r="B21" s="10" t="s">
        <v>65</v>
      </c>
      <c r="C21" s="11">
        <v>115919269.65000001</v>
      </c>
      <c r="D21" s="11">
        <v>131572000</v>
      </c>
      <c r="E21" s="11">
        <v>141338000</v>
      </c>
      <c r="F21" s="12">
        <v>184120000</v>
      </c>
      <c r="G21" s="12">
        <v>168513000</v>
      </c>
      <c r="H21" s="12">
        <v>146889000</v>
      </c>
      <c r="I21" s="16">
        <f t="shared" si="0"/>
        <v>139.9385887574864</v>
      </c>
      <c r="J21" s="16">
        <f t="shared" si="1"/>
        <v>130.26928356139186</v>
      </c>
    </row>
    <row r="22" spans="1:10" ht="36" x14ac:dyDescent="0.25">
      <c r="A22" s="5" t="s">
        <v>66</v>
      </c>
      <c r="B22" s="6" t="s">
        <v>67</v>
      </c>
      <c r="C22" s="7">
        <v>114550293.56999999</v>
      </c>
      <c r="D22" s="7">
        <v>121947000</v>
      </c>
      <c r="E22" s="7">
        <v>121947000</v>
      </c>
      <c r="F22" s="8">
        <v>124806000</v>
      </c>
      <c r="G22" s="8">
        <v>134026000</v>
      </c>
      <c r="H22" s="8">
        <v>140136000</v>
      </c>
      <c r="I22" s="16">
        <f t="shared" si="0"/>
        <v>102.34446111835469</v>
      </c>
      <c r="J22" s="16">
        <f t="shared" si="1"/>
        <v>102.34446111835469</v>
      </c>
    </row>
    <row r="23" spans="1:10" ht="24" x14ac:dyDescent="0.25">
      <c r="A23" s="5" t="s">
        <v>68</v>
      </c>
      <c r="B23" s="6" t="s">
        <v>69</v>
      </c>
      <c r="C23" s="7">
        <v>114550293.56999999</v>
      </c>
      <c r="D23" s="7">
        <v>121947000</v>
      </c>
      <c r="E23" s="7">
        <v>121947000</v>
      </c>
      <c r="F23" s="8">
        <v>124806000</v>
      </c>
      <c r="G23" s="8">
        <v>134026000</v>
      </c>
      <c r="H23" s="8">
        <v>140136000</v>
      </c>
      <c r="I23" s="16">
        <f t="shared" si="0"/>
        <v>102.34446111835469</v>
      </c>
      <c r="J23" s="16">
        <f t="shared" si="1"/>
        <v>102.34446111835469</v>
      </c>
    </row>
    <row r="24" spans="1:10" ht="60" x14ac:dyDescent="0.25">
      <c r="A24" s="9" t="s">
        <v>70</v>
      </c>
      <c r="B24" s="10" t="s">
        <v>71</v>
      </c>
      <c r="C24" s="11">
        <v>59354751.299999997</v>
      </c>
      <c r="D24" s="11">
        <v>60873000</v>
      </c>
      <c r="E24" s="11">
        <v>60873000</v>
      </c>
      <c r="F24" s="12">
        <v>66495000</v>
      </c>
      <c r="G24" s="12">
        <v>70522000</v>
      </c>
      <c r="H24" s="12">
        <v>73772000</v>
      </c>
      <c r="I24" s="16">
        <f t="shared" si="0"/>
        <v>109.23562170420385</v>
      </c>
      <c r="J24" s="16">
        <f t="shared" si="1"/>
        <v>109.23562170420385</v>
      </c>
    </row>
    <row r="25" spans="1:10" ht="96" x14ac:dyDescent="0.25">
      <c r="A25" s="9" t="s">
        <v>72</v>
      </c>
      <c r="B25" s="10" t="s">
        <v>73</v>
      </c>
      <c r="C25" s="11">
        <v>59354751.299999997</v>
      </c>
      <c r="D25" s="11">
        <v>60873000</v>
      </c>
      <c r="E25" s="11">
        <v>60873000</v>
      </c>
      <c r="F25" s="12">
        <v>66495000</v>
      </c>
      <c r="G25" s="12">
        <v>70522000</v>
      </c>
      <c r="H25" s="12">
        <v>73772000</v>
      </c>
      <c r="I25" s="16">
        <f t="shared" si="0"/>
        <v>109.23562170420385</v>
      </c>
      <c r="J25" s="16">
        <f t="shared" si="1"/>
        <v>109.23562170420385</v>
      </c>
    </row>
    <row r="26" spans="1:10" ht="72" x14ac:dyDescent="0.25">
      <c r="A26" s="9" t="s">
        <v>74</v>
      </c>
      <c r="B26" s="10" t="s">
        <v>75</v>
      </c>
      <c r="C26" s="11">
        <v>310003.75</v>
      </c>
      <c r="D26" s="11">
        <v>344000</v>
      </c>
      <c r="E26" s="11">
        <v>344000</v>
      </c>
      <c r="F26" s="12">
        <v>341000</v>
      </c>
      <c r="G26" s="12">
        <v>365000</v>
      </c>
      <c r="H26" s="12">
        <v>380000</v>
      </c>
      <c r="I26" s="16">
        <f t="shared" si="0"/>
        <v>99.127906976744185</v>
      </c>
      <c r="J26" s="16">
        <f t="shared" si="1"/>
        <v>99.127906976744185</v>
      </c>
    </row>
    <row r="27" spans="1:10" ht="108" x14ac:dyDescent="0.25">
      <c r="A27" s="9" t="s">
        <v>76</v>
      </c>
      <c r="B27" s="10" t="s">
        <v>77</v>
      </c>
      <c r="C27" s="11">
        <v>310003.75</v>
      </c>
      <c r="D27" s="11">
        <v>344000</v>
      </c>
      <c r="E27" s="11">
        <v>344000</v>
      </c>
      <c r="F27" s="12">
        <v>341000</v>
      </c>
      <c r="G27" s="12">
        <v>365000</v>
      </c>
      <c r="H27" s="12">
        <v>380000</v>
      </c>
      <c r="I27" s="16">
        <f t="shared" si="0"/>
        <v>99.127906976744185</v>
      </c>
      <c r="J27" s="16">
        <f t="shared" si="1"/>
        <v>99.127906976744185</v>
      </c>
    </row>
    <row r="28" spans="1:10" ht="60" x14ac:dyDescent="0.25">
      <c r="A28" s="9" t="s">
        <v>78</v>
      </c>
      <c r="B28" s="10" t="s">
        <v>79</v>
      </c>
      <c r="C28" s="11">
        <v>61347767.289999999</v>
      </c>
      <c r="D28" s="11">
        <v>67477000</v>
      </c>
      <c r="E28" s="11">
        <v>67477000</v>
      </c>
      <c r="F28" s="12">
        <v>68317000</v>
      </c>
      <c r="G28" s="12">
        <v>73917000</v>
      </c>
      <c r="H28" s="12">
        <v>77173000</v>
      </c>
      <c r="I28" s="16">
        <f t="shared" si="0"/>
        <v>101.24486862190079</v>
      </c>
      <c r="J28" s="16">
        <f t="shared" si="1"/>
        <v>101.24486862190079</v>
      </c>
    </row>
    <row r="29" spans="1:10" ht="96" x14ac:dyDescent="0.25">
      <c r="A29" s="9" t="s">
        <v>80</v>
      </c>
      <c r="B29" s="10" t="s">
        <v>81</v>
      </c>
      <c r="C29" s="11">
        <v>61347767.289999999</v>
      </c>
      <c r="D29" s="11">
        <v>67477000</v>
      </c>
      <c r="E29" s="11">
        <v>67477000</v>
      </c>
      <c r="F29" s="12">
        <v>68317000</v>
      </c>
      <c r="G29" s="12">
        <v>73917000</v>
      </c>
      <c r="H29" s="12">
        <v>77173000</v>
      </c>
      <c r="I29" s="16">
        <f t="shared" si="0"/>
        <v>101.24486862190079</v>
      </c>
      <c r="J29" s="16">
        <f t="shared" si="1"/>
        <v>101.24486862190079</v>
      </c>
    </row>
    <row r="30" spans="1:10" ht="60" x14ac:dyDescent="0.25">
      <c r="A30" s="9" t="s">
        <v>82</v>
      </c>
      <c r="B30" s="10" t="s">
        <v>83</v>
      </c>
      <c r="C30" s="11">
        <v>-6462228.7699999996</v>
      </c>
      <c r="D30" s="11">
        <v>-6747000</v>
      </c>
      <c r="E30" s="11">
        <v>-6747000</v>
      </c>
      <c r="F30" s="12">
        <v>-10347000</v>
      </c>
      <c r="G30" s="12">
        <v>-10778000</v>
      </c>
      <c r="H30" s="12">
        <v>-11189000</v>
      </c>
      <c r="I30" s="16">
        <f t="shared" si="0"/>
        <v>153.35704757670078</v>
      </c>
      <c r="J30" s="16">
        <f t="shared" si="1"/>
        <v>153.35704757670078</v>
      </c>
    </row>
    <row r="31" spans="1:10" ht="96" x14ac:dyDescent="0.25">
      <c r="A31" s="9" t="s">
        <v>84</v>
      </c>
      <c r="B31" s="10" t="s">
        <v>85</v>
      </c>
      <c r="C31" s="11">
        <v>-6462228.7699999996</v>
      </c>
      <c r="D31" s="11">
        <v>-6747000</v>
      </c>
      <c r="E31" s="11">
        <v>-6747000</v>
      </c>
      <c r="F31" s="12">
        <v>-10347000</v>
      </c>
      <c r="G31" s="12">
        <v>-10778000</v>
      </c>
      <c r="H31" s="12">
        <v>-11189000</v>
      </c>
      <c r="I31" s="16">
        <f t="shared" si="0"/>
        <v>153.35704757670078</v>
      </c>
      <c r="J31" s="16">
        <f t="shared" si="1"/>
        <v>153.35704757670078</v>
      </c>
    </row>
    <row r="32" spans="1:10" x14ac:dyDescent="0.25">
      <c r="A32" s="5" t="s">
        <v>86</v>
      </c>
      <c r="B32" s="6" t="s">
        <v>87</v>
      </c>
      <c r="C32" s="7">
        <v>191829363.83000001</v>
      </c>
      <c r="D32" s="7">
        <v>274441000</v>
      </c>
      <c r="E32" s="7">
        <v>226951544.22999999</v>
      </c>
      <c r="F32" s="8">
        <v>338984000</v>
      </c>
      <c r="G32" s="8">
        <v>376566000</v>
      </c>
      <c r="H32" s="8">
        <v>430818000</v>
      </c>
      <c r="I32" s="16">
        <f t="shared" si="0"/>
        <v>123.51798747271727</v>
      </c>
      <c r="J32" s="16">
        <f t="shared" si="1"/>
        <v>149.3640420690254</v>
      </c>
    </row>
    <row r="33" spans="1:10" ht="24" x14ac:dyDescent="0.25">
      <c r="A33" s="5" t="s">
        <v>88</v>
      </c>
      <c r="B33" s="6" t="s">
        <v>89</v>
      </c>
      <c r="C33" s="7">
        <v>176709794.02000001</v>
      </c>
      <c r="D33" s="7">
        <v>231899000</v>
      </c>
      <c r="E33" s="7">
        <v>238543000</v>
      </c>
      <c r="F33" s="8">
        <v>266383000</v>
      </c>
      <c r="G33" s="8">
        <v>300791000</v>
      </c>
      <c r="H33" s="8">
        <v>340845000</v>
      </c>
      <c r="I33" s="16">
        <f t="shared" si="0"/>
        <v>114.87026679718326</v>
      </c>
      <c r="J33" s="16">
        <f t="shared" si="1"/>
        <v>111.67085179611223</v>
      </c>
    </row>
    <row r="34" spans="1:10" ht="24" x14ac:dyDescent="0.25">
      <c r="A34" s="9" t="s">
        <v>90</v>
      </c>
      <c r="B34" s="10" t="s">
        <v>91</v>
      </c>
      <c r="C34" s="11">
        <v>139969089.31</v>
      </c>
      <c r="D34" s="11">
        <v>180329000</v>
      </c>
      <c r="E34" s="11">
        <v>192232000</v>
      </c>
      <c r="F34" s="12">
        <v>216645000</v>
      </c>
      <c r="G34" s="12">
        <v>246975000</v>
      </c>
      <c r="H34" s="12">
        <v>282293000</v>
      </c>
      <c r="I34" s="16">
        <f t="shared" si="0"/>
        <v>120.13874640240894</v>
      </c>
      <c r="J34" s="16">
        <f t="shared" si="1"/>
        <v>112.6997586249948</v>
      </c>
    </row>
    <row r="35" spans="1:10" ht="24" x14ac:dyDescent="0.25">
      <c r="A35" s="9" t="s">
        <v>92</v>
      </c>
      <c r="B35" s="10" t="s">
        <v>91</v>
      </c>
      <c r="C35" s="11">
        <v>139969075.77000001</v>
      </c>
      <c r="D35" s="11">
        <v>180329000</v>
      </c>
      <c r="E35" s="11">
        <v>192232000</v>
      </c>
      <c r="F35" s="12">
        <v>216645000</v>
      </c>
      <c r="G35" s="12">
        <v>246975000</v>
      </c>
      <c r="H35" s="12">
        <v>282293000</v>
      </c>
      <c r="I35" s="16">
        <f t="shared" si="0"/>
        <v>120.13874640240894</v>
      </c>
      <c r="J35" s="16">
        <f t="shared" si="1"/>
        <v>112.6997586249948</v>
      </c>
    </row>
    <row r="36" spans="1:10" ht="48" x14ac:dyDescent="0.25">
      <c r="A36" s="9" t="s">
        <v>93</v>
      </c>
      <c r="B36" s="10" t="s">
        <v>94</v>
      </c>
      <c r="C36" s="11">
        <v>139754831.78</v>
      </c>
      <c r="D36" s="11">
        <v>180329000</v>
      </c>
      <c r="E36" s="11">
        <v>192232000</v>
      </c>
      <c r="F36" s="12">
        <v>216645000</v>
      </c>
      <c r="G36" s="12">
        <v>246975000</v>
      </c>
      <c r="H36" s="12">
        <v>282293000</v>
      </c>
      <c r="I36" s="16">
        <f t="shared" si="0"/>
        <v>120.13874640240894</v>
      </c>
      <c r="J36" s="16">
        <f t="shared" si="1"/>
        <v>112.6997586249948</v>
      </c>
    </row>
    <row r="37" spans="1:10" ht="36" x14ac:dyDescent="0.25">
      <c r="A37" s="9" t="s">
        <v>95</v>
      </c>
      <c r="B37" s="10" t="s">
        <v>96</v>
      </c>
      <c r="C37" s="11">
        <v>36738985.140000001</v>
      </c>
      <c r="D37" s="11">
        <v>51570000</v>
      </c>
      <c r="E37" s="11">
        <v>46311000</v>
      </c>
      <c r="F37" s="12">
        <v>49738000</v>
      </c>
      <c r="G37" s="12">
        <v>53816000</v>
      </c>
      <c r="H37" s="12">
        <v>58552000</v>
      </c>
      <c r="I37" s="16">
        <f t="shared" si="0"/>
        <v>96.447547023463258</v>
      </c>
      <c r="J37" s="16">
        <f t="shared" si="1"/>
        <v>107.39996976960117</v>
      </c>
    </row>
    <row r="38" spans="1:10" ht="48" x14ac:dyDescent="0.25">
      <c r="A38" s="9" t="s">
        <v>97</v>
      </c>
      <c r="B38" s="10" t="s">
        <v>98</v>
      </c>
      <c r="C38" s="11">
        <v>36745205.460000001</v>
      </c>
      <c r="D38" s="11">
        <v>51570000</v>
      </c>
      <c r="E38" s="11">
        <v>46311000</v>
      </c>
      <c r="F38" s="12">
        <v>49738000</v>
      </c>
      <c r="G38" s="12">
        <v>53816000</v>
      </c>
      <c r="H38" s="12">
        <v>58552000</v>
      </c>
      <c r="I38" s="16">
        <f t="shared" si="0"/>
        <v>96.447547023463258</v>
      </c>
      <c r="J38" s="16">
        <f t="shared" si="1"/>
        <v>107.39996976960117</v>
      </c>
    </row>
    <row r="39" spans="1:10" ht="84" x14ac:dyDescent="0.25">
      <c r="A39" s="9" t="s">
        <v>99</v>
      </c>
      <c r="B39" s="10" t="s">
        <v>100</v>
      </c>
      <c r="C39" s="11">
        <v>36745504.5</v>
      </c>
      <c r="D39" s="11">
        <v>51570000</v>
      </c>
      <c r="E39" s="11">
        <v>46311000</v>
      </c>
      <c r="F39" s="12">
        <v>49738000</v>
      </c>
      <c r="G39" s="12">
        <v>53816000</v>
      </c>
      <c r="H39" s="12">
        <v>58552000</v>
      </c>
      <c r="I39" s="16">
        <f t="shared" si="0"/>
        <v>96.447547023463258</v>
      </c>
      <c r="J39" s="16">
        <f t="shared" si="1"/>
        <v>107.39996976960117</v>
      </c>
    </row>
    <row r="40" spans="1:10" x14ac:dyDescent="0.25">
      <c r="A40" s="5" t="s">
        <v>101</v>
      </c>
      <c r="B40" s="6" t="s">
        <v>102</v>
      </c>
      <c r="C40" s="7">
        <v>-77477.429999999993</v>
      </c>
      <c r="D40" s="7">
        <v>0</v>
      </c>
      <c r="E40" s="7">
        <v>0</v>
      </c>
      <c r="F40" s="8">
        <v>0</v>
      </c>
      <c r="G40" s="8">
        <v>0</v>
      </c>
      <c r="H40" s="8">
        <v>10941000</v>
      </c>
      <c r="I40" s="16">
        <v>0</v>
      </c>
      <c r="J40" s="16">
        <v>0</v>
      </c>
    </row>
    <row r="41" spans="1:10" x14ac:dyDescent="0.25">
      <c r="A41" s="9" t="s">
        <v>103</v>
      </c>
      <c r="B41" s="10" t="s">
        <v>102</v>
      </c>
      <c r="C41" s="11">
        <v>-77477.429999999993</v>
      </c>
      <c r="D41" s="11">
        <v>0</v>
      </c>
      <c r="E41" s="11">
        <v>0</v>
      </c>
      <c r="F41" s="12">
        <v>0</v>
      </c>
      <c r="G41" s="12">
        <v>0</v>
      </c>
      <c r="H41" s="12">
        <v>10941000</v>
      </c>
      <c r="I41" s="16">
        <v>0</v>
      </c>
      <c r="J41" s="16">
        <v>0</v>
      </c>
    </row>
    <row r="42" spans="1:10" ht="36" x14ac:dyDescent="0.25">
      <c r="A42" s="9" t="s">
        <v>104</v>
      </c>
      <c r="B42" s="10" t="s">
        <v>105</v>
      </c>
      <c r="C42" s="11">
        <v>-77477.429999999993</v>
      </c>
      <c r="D42" s="11">
        <v>0</v>
      </c>
      <c r="E42" s="11">
        <v>0</v>
      </c>
      <c r="F42" s="12">
        <v>0</v>
      </c>
      <c r="G42" s="12">
        <v>0</v>
      </c>
      <c r="H42" s="12">
        <v>10941000</v>
      </c>
      <c r="I42" s="16">
        <v>0</v>
      </c>
      <c r="J42" s="16">
        <v>0</v>
      </c>
    </row>
    <row r="43" spans="1:10" ht="24" x14ac:dyDescent="0.25">
      <c r="A43" s="5" t="s">
        <v>106</v>
      </c>
      <c r="B43" s="6" t="s">
        <v>107</v>
      </c>
      <c r="C43" s="7">
        <v>15147792.1</v>
      </c>
      <c r="D43" s="7">
        <v>41893000</v>
      </c>
      <c r="E43" s="7">
        <v>68116000</v>
      </c>
      <c r="F43" s="8">
        <v>71318000</v>
      </c>
      <c r="G43" s="8">
        <v>74313000</v>
      </c>
      <c r="H43" s="8">
        <v>77360000</v>
      </c>
      <c r="I43" s="16">
        <f t="shared" si="0"/>
        <v>170.23846465996706</v>
      </c>
      <c r="J43" s="16">
        <f t="shared" si="1"/>
        <v>104.7008045099536</v>
      </c>
    </row>
    <row r="44" spans="1:10" ht="36" x14ac:dyDescent="0.25">
      <c r="A44" s="9" t="s">
        <v>108</v>
      </c>
      <c r="B44" s="10" t="s">
        <v>109</v>
      </c>
      <c r="C44" s="11">
        <v>15147792.1</v>
      </c>
      <c r="D44" s="11">
        <v>41893000</v>
      </c>
      <c r="E44" s="11">
        <v>68116000</v>
      </c>
      <c r="F44" s="12">
        <v>71318000</v>
      </c>
      <c r="G44" s="12">
        <v>74313000</v>
      </c>
      <c r="H44" s="12">
        <v>77360000</v>
      </c>
      <c r="I44" s="16">
        <f t="shared" si="0"/>
        <v>170.23846465996706</v>
      </c>
      <c r="J44" s="16">
        <f t="shared" si="1"/>
        <v>104.7008045099536</v>
      </c>
    </row>
    <row r="45" spans="1:10" ht="60" x14ac:dyDescent="0.25">
      <c r="A45" s="9" t="s">
        <v>110</v>
      </c>
      <c r="B45" s="10" t="s">
        <v>111</v>
      </c>
      <c r="C45" s="11">
        <v>15147792.1</v>
      </c>
      <c r="D45" s="11">
        <v>41893000</v>
      </c>
      <c r="E45" s="11">
        <v>68116000</v>
      </c>
      <c r="F45" s="12">
        <v>71318000</v>
      </c>
      <c r="G45" s="12">
        <v>74313000</v>
      </c>
      <c r="H45" s="12">
        <v>77360000</v>
      </c>
      <c r="I45" s="16">
        <f t="shared" si="0"/>
        <v>170.23846465996706</v>
      </c>
      <c r="J45" s="16">
        <f t="shared" si="1"/>
        <v>104.7008045099536</v>
      </c>
    </row>
    <row r="46" spans="1:10" ht="48" x14ac:dyDescent="0.25">
      <c r="A46" s="5" t="s">
        <v>112</v>
      </c>
      <c r="B46" s="6" t="s">
        <v>113</v>
      </c>
      <c r="C46" s="7">
        <v>570909.68000000005</v>
      </c>
      <c r="D46" s="7">
        <v>649000</v>
      </c>
      <c r="E46" s="7">
        <v>1138000</v>
      </c>
      <c r="F46" s="8">
        <v>1283000</v>
      </c>
      <c r="G46" s="8">
        <v>1462000</v>
      </c>
      <c r="H46" s="8">
        <v>1672000</v>
      </c>
      <c r="I46" s="16">
        <f t="shared" si="0"/>
        <v>197.68875192604006</v>
      </c>
      <c r="J46" s="16">
        <f t="shared" si="1"/>
        <v>112.74165202108964</v>
      </c>
    </row>
    <row r="47" spans="1:10" ht="60" x14ac:dyDescent="0.25">
      <c r="A47" s="9" t="s">
        <v>114</v>
      </c>
      <c r="B47" s="10" t="s">
        <v>115</v>
      </c>
      <c r="C47" s="11">
        <v>570909.68000000005</v>
      </c>
      <c r="D47" s="11">
        <v>649000</v>
      </c>
      <c r="E47" s="11">
        <v>1138000</v>
      </c>
      <c r="F47" s="12">
        <v>1283000</v>
      </c>
      <c r="G47" s="12">
        <v>1462000</v>
      </c>
      <c r="H47" s="12">
        <v>1672000</v>
      </c>
      <c r="I47" s="16">
        <f t="shared" si="0"/>
        <v>197.68875192604006</v>
      </c>
      <c r="J47" s="16">
        <f t="shared" si="1"/>
        <v>112.74165202108964</v>
      </c>
    </row>
    <row r="48" spans="1:10" x14ac:dyDescent="0.25">
      <c r="A48" s="5" t="s">
        <v>116</v>
      </c>
      <c r="B48" s="6" t="s">
        <v>117</v>
      </c>
      <c r="C48" s="7">
        <v>427846154.83999997</v>
      </c>
      <c r="D48" s="7">
        <v>507873000</v>
      </c>
      <c r="E48" s="7">
        <v>512388000</v>
      </c>
      <c r="F48" s="8">
        <v>601479000</v>
      </c>
      <c r="G48" s="8">
        <v>628936000</v>
      </c>
      <c r="H48" s="8">
        <v>659138000</v>
      </c>
      <c r="I48" s="16">
        <f t="shared" si="0"/>
        <v>118.4309856991807</v>
      </c>
      <c r="J48" s="16">
        <f t="shared" si="1"/>
        <v>117.38740954120705</v>
      </c>
    </row>
    <row r="49" spans="1:10" x14ac:dyDescent="0.25">
      <c r="A49" s="5" t="s">
        <v>118</v>
      </c>
      <c r="B49" s="6" t="s">
        <v>119</v>
      </c>
      <c r="C49" s="7">
        <v>93537027.390000001</v>
      </c>
      <c r="D49" s="7">
        <v>97303000</v>
      </c>
      <c r="E49" s="7">
        <v>101818000</v>
      </c>
      <c r="F49" s="8">
        <v>112000000</v>
      </c>
      <c r="G49" s="8">
        <v>123200000</v>
      </c>
      <c r="H49" s="8">
        <v>135520000</v>
      </c>
      <c r="I49" s="16">
        <f t="shared" si="0"/>
        <v>115.10436471640135</v>
      </c>
      <c r="J49" s="16">
        <f t="shared" si="1"/>
        <v>110.00019642892221</v>
      </c>
    </row>
    <row r="50" spans="1:10" ht="36" x14ac:dyDescent="0.25">
      <c r="A50" s="9" t="s">
        <v>120</v>
      </c>
      <c r="B50" s="10" t="s">
        <v>121</v>
      </c>
      <c r="C50" s="11">
        <v>93537027.390000001</v>
      </c>
      <c r="D50" s="11">
        <v>97303000</v>
      </c>
      <c r="E50" s="11">
        <v>101818000</v>
      </c>
      <c r="F50" s="12">
        <v>112000000</v>
      </c>
      <c r="G50" s="12">
        <v>123200000</v>
      </c>
      <c r="H50" s="12">
        <v>135520000</v>
      </c>
      <c r="I50" s="16">
        <f t="shared" si="0"/>
        <v>115.10436471640135</v>
      </c>
      <c r="J50" s="16">
        <f t="shared" si="1"/>
        <v>110.00019642892221</v>
      </c>
    </row>
    <row r="51" spans="1:10" ht="60" x14ac:dyDescent="0.25">
      <c r="A51" s="9" t="s">
        <v>122</v>
      </c>
      <c r="B51" s="10" t="s">
        <v>123</v>
      </c>
      <c r="C51" s="11">
        <v>93537027.390000001</v>
      </c>
      <c r="D51" s="11">
        <v>97303000</v>
      </c>
      <c r="E51" s="11">
        <v>101818000</v>
      </c>
      <c r="F51" s="12">
        <v>112000000</v>
      </c>
      <c r="G51" s="12">
        <v>123200000</v>
      </c>
      <c r="H51" s="12">
        <v>135520000</v>
      </c>
      <c r="I51" s="16">
        <f t="shared" si="0"/>
        <v>115.10436471640135</v>
      </c>
      <c r="J51" s="16">
        <f t="shared" si="1"/>
        <v>110.00019642892221</v>
      </c>
    </row>
    <row r="52" spans="1:10" x14ac:dyDescent="0.25">
      <c r="A52" s="5" t="s">
        <v>124</v>
      </c>
      <c r="B52" s="6" t="s">
        <v>125</v>
      </c>
      <c r="C52" s="7">
        <v>334309127.44999999</v>
      </c>
      <c r="D52" s="7">
        <v>410570000</v>
      </c>
      <c r="E52" s="7">
        <v>410570000</v>
      </c>
      <c r="F52" s="8">
        <v>489479000</v>
      </c>
      <c r="G52" s="8">
        <v>505736000</v>
      </c>
      <c r="H52" s="8">
        <v>523618000</v>
      </c>
      <c r="I52" s="16">
        <f t="shared" si="0"/>
        <v>119.21937793798864</v>
      </c>
      <c r="J52" s="16">
        <f t="shared" si="1"/>
        <v>119.21937793798864</v>
      </c>
    </row>
    <row r="53" spans="1:10" x14ac:dyDescent="0.25">
      <c r="A53" s="9" t="s">
        <v>126</v>
      </c>
      <c r="B53" s="10" t="s">
        <v>127</v>
      </c>
      <c r="C53" s="11">
        <v>195504574.37</v>
      </c>
      <c r="D53" s="11">
        <v>272785000</v>
      </c>
      <c r="E53" s="11">
        <v>272785000</v>
      </c>
      <c r="F53" s="12">
        <v>326915000</v>
      </c>
      <c r="G53" s="12">
        <v>326915000</v>
      </c>
      <c r="H53" s="12">
        <v>326915000</v>
      </c>
      <c r="I53" s="16">
        <f t="shared" si="0"/>
        <v>119.84346646626464</v>
      </c>
      <c r="J53" s="16">
        <f t="shared" si="1"/>
        <v>119.84346646626464</v>
      </c>
    </row>
    <row r="54" spans="1:10" ht="24" x14ac:dyDescent="0.25">
      <c r="A54" s="9" t="s">
        <v>128</v>
      </c>
      <c r="B54" s="10" t="s">
        <v>129</v>
      </c>
      <c r="C54" s="11">
        <v>195504574.37</v>
      </c>
      <c r="D54" s="11">
        <v>272785000</v>
      </c>
      <c r="E54" s="11">
        <v>272785000</v>
      </c>
      <c r="F54" s="12">
        <v>326915000</v>
      </c>
      <c r="G54" s="12">
        <v>326915000</v>
      </c>
      <c r="H54" s="12">
        <v>326915000</v>
      </c>
      <c r="I54" s="16">
        <f t="shared" si="0"/>
        <v>119.84346646626464</v>
      </c>
      <c r="J54" s="16">
        <f t="shared" si="1"/>
        <v>119.84346646626464</v>
      </c>
    </row>
    <row r="55" spans="1:10" ht="60" x14ac:dyDescent="0.25">
      <c r="A55" s="9" t="s">
        <v>130</v>
      </c>
      <c r="B55" s="10" t="s">
        <v>131</v>
      </c>
      <c r="C55" s="11">
        <v>195471785.88</v>
      </c>
      <c r="D55" s="11">
        <v>272785000</v>
      </c>
      <c r="E55" s="11">
        <v>272785000</v>
      </c>
      <c r="F55" s="12">
        <v>326915000</v>
      </c>
      <c r="G55" s="12">
        <v>326915000</v>
      </c>
      <c r="H55" s="12">
        <v>326915000</v>
      </c>
      <c r="I55" s="16">
        <f t="shared" si="0"/>
        <v>119.84346646626464</v>
      </c>
      <c r="J55" s="16">
        <f t="shared" si="1"/>
        <v>119.84346646626464</v>
      </c>
    </row>
    <row r="56" spans="1:10" x14ac:dyDescent="0.25">
      <c r="A56" s="9" t="s">
        <v>132</v>
      </c>
      <c r="B56" s="10" t="s">
        <v>133</v>
      </c>
      <c r="C56" s="11">
        <v>138804553.08000001</v>
      </c>
      <c r="D56" s="11">
        <v>137785000</v>
      </c>
      <c r="E56" s="11">
        <v>137785000</v>
      </c>
      <c r="F56" s="12">
        <v>162564000</v>
      </c>
      <c r="G56" s="12">
        <v>178821000</v>
      </c>
      <c r="H56" s="12">
        <v>196703000</v>
      </c>
      <c r="I56" s="16">
        <f t="shared" si="0"/>
        <v>117.98381536451718</v>
      </c>
      <c r="J56" s="16">
        <f t="shared" si="1"/>
        <v>117.98381536451718</v>
      </c>
    </row>
    <row r="57" spans="1:10" ht="24" x14ac:dyDescent="0.25">
      <c r="A57" s="9" t="s">
        <v>134</v>
      </c>
      <c r="B57" s="10" t="s">
        <v>135</v>
      </c>
      <c r="C57" s="11">
        <v>138804553.08000001</v>
      </c>
      <c r="D57" s="11">
        <v>137785000</v>
      </c>
      <c r="E57" s="11">
        <v>137785000</v>
      </c>
      <c r="F57" s="12">
        <v>162564000</v>
      </c>
      <c r="G57" s="12">
        <v>178821000</v>
      </c>
      <c r="H57" s="12">
        <v>196703000</v>
      </c>
      <c r="I57" s="16">
        <f t="shared" si="0"/>
        <v>117.98381536451718</v>
      </c>
      <c r="J57" s="16">
        <f t="shared" si="1"/>
        <v>117.98381536451718</v>
      </c>
    </row>
    <row r="58" spans="1:10" ht="60" x14ac:dyDescent="0.25">
      <c r="A58" s="9" t="s">
        <v>136</v>
      </c>
      <c r="B58" s="10" t="s">
        <v>137</v>
      </c>
      <c r="C58" s="11">
        <v>138806607.22999999</v>
      </c>
      <c r="D58" s="11">
        <v>137785000</v>
      </c>
      <c r="E58" s="11">
        <v>137785000</v>
      </c>
      <c r="F58" s="12">
        <v>162564000</v>
      </c>
      <c r="G58" s="12">
        <v>178821000</v>
      </c>
      <c r="H58" s="12">
        <v>196703000</v>
      </c>
      <c r="I58" s="16">
        <f t="shared" si="0"/>
        <v>117.98381536451718</v>
      </c>
      <c r="J58" s="16">
        <f t="shared" si="1"/>
        <v>117.98381536451718</v>
      </c>
    </row>
    <row r="59" spans="1:10" x14ac:dyDescent="0.25">
      <c r="A59" s="5" t="s">
        <v>138</v>
      </c>
      <c r="B59" s="6" t="s">
        <v>139</v>
      </c>
      <c r="C59" s="7">
        <v>13454997.58</v>
      </c>
      <c r="D59" s="7">
        <v>13987000</v>
      </c>
      <c r="E59" s="7">
        <v>20094000</v>
      </c>
      <c r="F59" s="8">
        <v>21127000</v>
      </c>
      <c r="G59" s="8">
        <v>22181000</v>
      </c>
      <c r="H59" s="8">
        <v>23361584.850000001</v>
      </c>
      <c r="I59" s="16">
        <f t="shared" si="0"/>
        <v>151.04740115821835</v>
      </c>
      <c r="J59" s="16">
        <f t="shared" si="1"/>
        <v>105.14083806111276</v>
      </c>
    </row>
    <row r="60" spans="1:10" ht="24" x14ac:dyDescent="0.25">
      <c r="A60" s="5" t="s">
        <v>140</v>
      </c>
      <c r="B60" s="6" t="s">
        <v>141</v>
      </c>
      <c r="C60" s="7">
        <v>13410586.949999999</v>
      </c>
      <c r="D60" s="7">
        <v>13927000</v>
      </c>
      <c r="E60" s="7">
        <v>20074000</v>
      </c>
      <c r="F60" s="8">
        <v>21077000</v>
      </c>
      <c r="G60" s="8">
        <v>22131000</v>
      </c>
      <c r="H60" s="8">
        <v>23221584.850000001</v>
      </c>
      <c r="I60" s="16">
        <f t="shared" si="0"/>
        <v>151.33912543979321</v>
      </c>
      <c r="J60" s="16">
        <f t="shared" si="1"/>
        <v>104.99651290226164</v>
      </c>
    </row>
    <row r="61" spans="1:10" ht="36" x14ac:dyDescent="0.25">
      <c r="A61" s="9" t="s">
        <v>142</v>
      </c>
      <c r="B61" s="10" t="s">
        <v>143</v>
      </c>
      <c r="C61" s="11">
        <v>13410586.949999999</v>
      </c>
      <c r="D61" s="11">
        <v>13927000</v>
      </c>
      <c r="E61" s="11">
        <v>20074000</v>
      </c>
      <c r="F61" s="12">
        <v>21077000</v>
      </c>
      <c r="G61" s="12">
        <v>22131000</v>
      </c>
      <c r="H61" s="12">
        <v>23221584.850000001</v>
      </c>
      <c r="I61" s="16">
        <f t="shared" si="0"/>
        <v>151.33912543979321</v>
      </c>
      <c r="J61" s="16">
        <f t="shared" si="1"/>
        <v>104.99651290226164</v>
      </c>
    </row>
    <row r="62" spans="1:10" ht="60" x14ac:dyDescent="0.25">
      <c r="A62" s="9" t="s">
        <v>144</v>
      </c>
      <c r="B62" s="10" t="s">
        <v>145</v>
      </c>
      <c r="C62" s="11">
        <v>12104146.42</v>
      </c>
      <c r="D62" s="11">
        <v>13927000</v>
      </c>
      <c r="E62" s="11">
        <v>20074000</v>
      </c>
      <c r="F62" s="12">
        <v>21077000</v>
      </c>
      <c r="G62" s="12">
        <v>22131000</v>
      </c>
      <c r="H62" s="12">
        <v>23221584.850000001</v>
      </c>
      <c r="I62" s="16">
        <f t="shared" si="0"/>
        <v>151.33912543979321</v>
      </c>
      <c r="J62" s="16">
        <f t="shared" si="1"/>
        <v>104.99651290226164</v>
      </c>
    </row>
    <row r="63" spans="1:10" ht="36" x14ac:dyDescent="0.25">
      <c r="A63" s="5" t="s">
        <v>146</v>
      </c>
      <c r="B63" s="6" t="s">
        <v>147</v>
      </c>
      <c r="C63" s="7">
        <v>44410.63</v>
      </c>
      <c r="D63" s="7">
        <v>60000</v>
      </c>
      <c r="E63" s="7">
        <v>20000</v>
      </c>
      <c r="F63" s="8">
        <v>50000</v>
      </c>
      <c r="G63" s="8">
        <v>50000</v>
      </c>
      <c r="H63" s="8">
        <v>140000</v>
      </c>
      <c r="I63" s="16">
        <f t="shared" si="0"/>
        <v>83.333333333333343</v>
      </c>
      <c r="J63" s="16">
        <f t="shared" si="1"/>
        <v>250</v>
      </c>
    </row>
    <row r="64" spans="1:10" ht="24" x14ac:dyDescent="0.25">
      <c r="A64" s="9" t="s">
        <v>148</v>
      </c>
      <c r="B64" s="10" t="s">
        <v>149</v>
      </c>
      <c r="C64" s="11">
        <v>40000</v>
      </c>
      <c r="D64" s="11">
        <v>60000</v>
      </c>
      <c r="E64" s="11">
        <v>20000</v>
      </c>
      <c r="F64" s="12">
        <v>50000</v>
      </c>
      <c r="G64" s="12">
        <v>50000</v>
      </c>
      <c r="H64" s="12">
        <v>140000</v>
      </c>
      <c r="I64" s="16">
        <f t="shared" si="0"/>
        <v>83.333333333333343</v>
      </c>
      <c r="J64" s="16">
        <f t="shared" si="1"/>
        <v>250</v>
      </c>
    </row>
    <row r="65" spans="1:10" ht="24" x14ac:dyDescent="0.25">
      <c r="A65" s="9" t="s">
        <v>150</v>
      </c>
      <c r="B65" s="10" t="s">
        <v>149</v>
      </c>
      <c r="C65" s="11">
        <v>40000</v>
      </c>
      <c r="D65" s="11">
        <v>60000</v>
      </c>
      <c r="E65" s="11">
        <v>20000</v>
      </c>
      <c r="F65" s="12">
        <v>50000</v>
      </c>
      <c r="G65" s="12">
        <v>50000</v>
      </c>
      <c r="H65" s="12">
        <v>140000</v>
      </c>
      <c r="I65" s="16">
        <f t="shared" si="0"/>
        <v>83.333333333333343</v>
      </c>
      <c r="J65" s="16">
        <f t="shared" si="1"/>
        <v>250</v>
      </c>
    </row>
    <row r="66" spans="1:10" ht="36" x14ac:dyDescent="0.25">
      <c r="A66" s="5" t="s">
        <v>151</v>
      </c>
      <c r="B66" s="6" t="s">
        <v>152</v>
      </c>
      <c r="C66" s="7">
        <v>185420595.12</v>
      </c>
      <c r="D66" s="7">
        <v>179816800</v>
      </c>
      <c r="E66" s="7">
        <v>163299853.63</v>
      </c>
      <c r="F66" s="8">
        <v>202697000</v>
      </c>
      <c r="G66" s="8">
        <v>198997000</v>
      </c>
      <c r="H66" s="8">
        <v>198076000</v>
      </c>
      <c r="I66" s="16">
        <f t="shared" si="0"/>
        <v>112.72417260233749</v>
      </c>
      <c r="J66" s="16">
        <f t="shared" si="1"/>
        <v>124.12564708065501</v>
      </c>
    </row>
    <row r="67" spans="1:10" ht="84" x14ac:dyDescent="0.25">
      <c r="A67" s="5" t="s">
        <v>153</v>
      </c>
      <c r="B67" s="6" t="s">
        <v>154</v>
      </c>
      <c r="C67" s="7">
        <v>164820912.77000001</v>
      </c>
      <c r="D67" s="7">
        <v>150004000</v>
      </c>
      <c r="E67" s="7">
        <v>141614884.58000001</v>
      </c>
      <c r="F67" s="8">
        <v>168547000</v>
      </c>
      <c r="G67" s="8">
        <v>164547000</v>
      </c>
      <c r="H67" s="8">
        <v>164547000</v>
      </c>
      <c r="I67" s="16">
        <f t="shared" si="0"/>
        <v>112.36167035545719</v>
      </c>
      <c r="J67" s="16">
        <f t="shared" si="1"/>
        <v>119.01785642086634</v>
      </c>
    </row>
    <row r="68" spans="1:10" ht="60" x14ac:dyDescent="0.25">
      <c r="A68" s="9" t="s">
        <v>155</v>
      </c>
      <c r="B68" s="10" t="s">
        <v>156</v>
      </c>
      <c r="C68" s="11">
        <v>144216719.69</v>
      </c>
      <c r="D68" s="11">
        <v>133000000</v>
      </c>
      <c r="E68" s="11">
        <v>170000000</v>
      </c>
      <c r="F68" s="12">
        <v>150000000</v>
      </c>
      <c r="G68" s="12">
        <v>150000000</v>
      </c>
      <c r="H68" s="12">
        <v>150000000</v>
      </c>
      <c r="I68" s="16">
        <f t="shared" si="0"/>
        <v>112.78195488721805</v>
      </c>
      <c r="J68" s="16">
        <f t="shared" si="1"/>
        <v>88.235294117647058</v>
      </c>
    </row>
    <row r="69" spans="1:10" ht="72" x14ac:dyDescent="0.25">
      <c r="A69" s="9" t="s">
        <v>157</v>
      </c>
      <c r="B69" s="10" t="s">
        <v>158</v>
      </c>
      <c r="C69" s="11">
        <v>144216719.69</v>
      </c>
      <c r="D69" s="11">
        <v>133000000</v>
      </c>
      <c r="E69" s="11">
        <v>170000000</v>
      </c>
      <c r="F69" s="12">
        <v>150000000</v>
      </c>
      <c r="G69" s="12">
        <v>150000000</v>
      </c>
      <c r="H69" s="12">
        <v>150000000</v>
      </c>
      <c r="I69" s="16">
        <f t="shared" si="0"/>
        <v>112.78195488721805</v>
      </c>
      <c r="J69" s="16">
        <f t="shared" si="1"/>
        <v>88.235294117647058</v>
      </c>
    </row>
    <row r="70" spans="1:10" ht="48" x14ac:dyDescent="0.25">
      <c r="A70" s="9" t="s">
        <v>159</v>
      </c>
      <c r="B70" s="10" t="s">
        <v>160</v>
      </c>
      <c r="C70" s="11">
        <v>52654288.75</v>
      </c>
      <c r="D70" s="11">
        <v>33000000</v>
      </c>
      <c r="E70" s="11">
        <v>80000000</v>
      </c>
      <c r="F70" s="12">
        <v>80000000</v>
      </c>
      <c r="G70" s="12">
        <v>80000000</v>
      </c>
      <c r="H70" s="12">
        <v>80000000</v>
      </c>
      <c r="I70" s="16">
        <f t="shared" ref="I70:I133" si="2">F70/D70*100</f>
        <v>242.42424242424244</v>
      </c>
      <c r="J70" s="16">
        <f t="shared" ref="J70:J133" si="3">F70/E70*100</f>
        <v>100</v>
      </c>
    </row>
    <row r="71" spans="1:10" ht="48" x14ac:dyDescent="0.25">
      <c r="A71" s="9" t="s">
        <v>161</v>
      </c>
      <c r="B71" s="10" t="s">
        <v>162</v>
      </c>
      <c r="C71" s="11">
        <v>91562430.939999998</v>
      </c>
      <c r="D71" s="11">
        <v>100000000</v>
      </c>
      <c r="E71" s="11">
        <v>90000000</v>
      </c>
      <c r="F71" s="12">
        <v>70000000</v>
      </c>
      <c r="G71" s="12">
        <v>70000000</v>
      </c>
      <c r="H71" s="12">
        <v>70000000</v>
      </c>
      <c r="I71" s="16">
        <f t="shared" si="2"/>
        <v>70</v>
      </c>
      <c r="J71" s="16">
        <f t="shared" si="3"/>
        <v>77.777777777777786</v>
      </c>
    </row>
    <row r="72" spans="1:10" ht="72" x14ac:dyDescent="0.25">
      <c r="A72" s="9" t="s">
        <v>163</v>
      </c>
      <c r="B72" s="10" t="s">
        <v>164</v>
      </c>
      <c r="C72" s="11">
        <v>10282204.460000001</v>
      </c>
      <c r="D72" s="11">
        <v>7500000</v>
      </c>
      <c r="E72" s="11">
        <v>8000000</v>
      </c>
      <c r="F72" s="12">
        <v>8000000</v>
      </c>
      <c r="G72" s="12">
        <v>4000000</v>
      </c>
      <c r="H72" s="12">
        <v>4000000</v>
      </c>
      <c r="I72" s="16">
        <f t="shared" si="2"/>
        <v>106.66666666666667</v>
      </c>
      <c r="J72" s="16">
        <f t="shared" si="3"/>
        <v>100</v>
      </c>
    </row>
    <row r="73" spans="1:10" ht="60" x14ac:dyDescent="0.25">
      <c r="A73" s="9" t="s">
        <v>165</v>
      </c>
      <c r="B73" s="10" t="s">
        <v>166</v>
      </c>
      <c r="C73" s="11">
        <v>10282204.460000001</v>
      </c>
      <c r="D73" s="11">
        <v>7500000</v>
      </c>
      <c r="E73" s="11">
        <v>8000000</v>
      </c>
      <c r="F73" s="12">
        <v>8000000</v>
      </c>
      <c r="G73" s="12">
        <v>4000000</v>
      </c>
      <c r="H73" s="12">
        <v>4000000</v>
      </c>
      <c r="I73" s="16">
        <f t="shared" si="2"/>
        <v>106.66666666666667</v>
      </c>
      <c r="J73" s="16">
        <f t="shared" si="3"/>
        <v>100</v>
      </c>
    </row>
    <row r="74" spans="1:10" ht="72" x14ac:dyDescent="0.25">
      <c r="A74" s="9" t="s">
        <v>167</v>
      </c>
      <c r="B74" s="10" t="s">
        <v>168</v>
      </c>
      <c r="C74" s="11">
        <v>484214.91</v>
      </c>
      <c r="D74" s="11">
        <v>441000</v>
      </c>
      <c r="E74" s="11">
        <v>441000</v>
      </c>
      <c r="F74" s="12">
        <v>431000</v>
      </c>
      <c r="G74" s="12">
        <v>431000</v>
      </c>
      <c r="H74" s="12">
        <v>431000</v>
      </c>
      <c r="I74" s="16">
        <f t="shared" si="2"/>
        <v>97.732426303854879</v>
      </c>
      <c r="J74" s="16">
        <f t="shared" si="3"/>
        <v>97.732426303854879</v>
      </c>
    </row>
    <row r="75" spans="1:10" ht="60" x14ac:dyDescent="0.25">
      <c r="A75" s="9" t="s">
        <v>169</v>
      </c>
      <c r="B75" s="10" t="s">
        <v>170</v>
      </c>
      <c r="C75" s="11">
        <v>484214.91</v>
      </c>
      <c r="D75" s="11">
        <v>441000</v>
      </c>
      <c r="E75" s="11">
        <v>441000</v>
      </c>
      <c r="F75" s="12">
        <v>431000</v>
      </c>
      <c r="G75" s="12">
        <v>431000</v>
      </c>
      <c r="H75" s="12">
        <v>431000</v>
      </c>
      <c r="I75" s="16">
        <f t="shared" si="2"/>
        <v>97.732426303854879</v>
      </c>
      <c r="J75" s="16">
        <f t="shared" si="3"/>
        <v>97.732426303854879</v>
      </c>
    </row>
    <row r="76" spans="1:10" ht="36" x14ac:dyDescent="0.25">
      <c r="A76" s="9" t="s">
        <v>171</v>
      </c>
      <c r="B76" s="10" t="s">
        <v>172</v>
      </c>
      <c r="C76" s="11">
        <v>9837773.7100000009</v>
      </c>
      <c r="D76" s="11">
        <v>9063000</v>
      </c>
      <c r="E76" s="11">
        <v>9063000</v>
      </c>
      <c r="F76" s="12">
        <v>10116000</v>
      </c>
      <c r="G76" s="12">
        <v>10116000</v>
      </c>
      <c r="H76" s="12">
        <v>10116000</v>
      </c>
      <c r="I76" s="16">
        <f t="shared" si="2"/>
        <v>111.61866931479642</v>
      </c>
      <c r="J76" s="16">
        <f t="shared" si="3"/>
        <v>111.61866931479642</v>
      </c>
    </row>
    <row r="77" spans="1:10" ht="36" x14ac:dyDescent="0.25">
      <c r="A77" s="9" t="s">
        <v>173</v>
      </c>
      <c r="B77" s="10" t="s">
        <v>174</v>
      </c>
      <c r="C77" s="11">
        <v>9837773.7100000009</v>
      </c>
      <c r="D77" s="11">
        <v>9063000</v>
      </c>
      <c r="E77" s="11">
        <v>9063000</v>
      </c>
      <c r="F77" s="12">
        <v>10116000</v>
      </c>
      <c r="G77" s="12">
        <v>10116000</v>
      </c>
      <c r="H77" s="12">
        <v>10116000</v>
      </c>
      <c r="I77" s="16">
        <f t="shared" si="2"/>
        <v>111.61866931479642</v>
      </c>
      <c r="J77" s="16">
        <f t="shared" si="3"/>
        <v>111.61866931479642</v>
      </c>
    </row>
    <row r="78" spans="1:10" ht="36" x14ac:dyDescent="0.25">
      <c r="A78" s="5" t="s">
        <v>175</v>
      </c>
      <c r="B78" s="6" t="s">
        <v>176</v>
      </c>
      <c r="C78" s="7">
        <v>58714.45</v>
      </c>
      <c r="D78" s="7">
        <v>50000</v>
      </c>
      <c r="E78" s="7">
        <v>60000</v>
      </c>
      <c r="F78" s="8">
        <v>40000</v>
      </c>
      <c r="G78" s="8">
        <v>40000</v>
      </c>
      <c r="H78" s="8">
        <v>40000</v>
      </c>
      <c r="I78" s="16">
        <f t="shared" si="2"/>
        <v>80</v>
      </c>
      <c r="J78" s="16">
        <f t="shared" si="3"/>
        <v>66.666666666666657</v>
      </c>
    </row>
    <row r="79" spans="1:10" ht="36" x14ac:dyDescent="0.25">
      <c r="A79" s="9" t="s">
        <v>177</v>
      </c>
      <c r="B79" s="10" t="s">
        <v>178</v>
      </c>
      <c r="C79" s="11">
        <v>58714.45</v>
      </c>
      <c r="D79" s="11">
        <v>50000</v>
      </c>
      <c r="E79" s="11">
        <v>60000</v>
      </c>
      <c r="F79" s="12">
        <v>40000</v>
      </c>
      <c r="G79" s="12">
        <v>40000</v>
      </c>
      <c r="H79" s="12">
        <v>40000</v>
      </c>
      <c r="I79" s="16">
        <f t="shared" si="2"/>
        <v>80</v>
      </c>
      <c r="J79" s="16">
        <f t="shared" si="3"/>
        <v>66.666666666666657</v>
      </c>
    </row>
    <row r="80" spans="1:10" ht="96" x14ac:dyDescent="0.25">
      <c r="A80" s="9" t="s">
        <v>179</v>
      </c>
      <c r="B80" s="10" t="s">
        <v>180</v>
      </c>
      <c r="C80" s="11">
        <v>58714.45</v>
      </c>
      <c r="D80" s="11">
        <v>50000</v>
      </c>
      <c r="E80" s="11">
        <v>60000</v>
      </c>
      <c r="F80" s="12">
        <v>40000</v>
      </c>
      <c r="G80" s="12">
        <v>40000</v>
      </c>
      <c r="H80" s="12">
        <v>40000</v>
      </c>
      <c r="I80" s="16">
        <f t="shared" si="2"/>
        <v>80</v>
      </c>
      <c r="J80" s="16">
        <f t="shared" si="3"/>
        <v>66.666666666666657</v>
      </c>
    </row>
    <row r="81" spans="1:10" ht="72" x14ac:dyDescent="0.25">
      <c r="A81" s="5" t="s">
        <v>181</v>
      </c>
      <c r="B81" s="6" t="s">
        <v>182</v>
      </c>
      <c r="C81" s="7">
        <v>20540967.899999999</v>
      </c>
      <c r="D81" s="7">
        <v>29762800</v>
      </c>
      <c r="E81" s="7">
        <v>28145000</v>
      </c>
      <c r="F81" s="8">
        <v>34110000</v>
      </c>
      <c r="G81" s="8">
        <v>34410000</v>
      </c>
      <c r="H81" s="8">
        <v>33489000</v>
      </c>
      <c r="I81" s="16">
        <f t="shared" si="2"/>
        <v>114.60615264692836</v>
      </c>
      <c r="J81" s="16">
        <f t="shared" si="3"/>
        <v>121.19381772961451</v>
      </c>
    </row>
    <row r="82" spans="1:10" ht="72" x14ac:dyDescent="0.25">
      <c r="A82" s="9" t="s">
        <v>183</v>
      </c>
      <c r="B82" s="10" t="s">
        <v>184</v>
      </c>
      <c r="C82" s="11">
        <v>14222716.02</v>
      </c>
      <c r="D82" s="11">
        <v>23445000</v>
      </c>
      <c r="E82" s="11">
        <v>23445000</v>
      </c>
      <c r="F82" s="12">
        <v>27492000</v>
      </c>
      <c r="G82" s="12">
        <v>27492000</v>
      </c>
      <c r="H82" s="12">
        <v>27492000</v>
      </c>
      <c r="I82" s="16">
        <f t="shared" si="2"/>
        <v>117.26167626359565</v>
      </c>
      <c r="J82" s="16">
        <f t="shared" si="3"/>
        <v>117.26167626359565</v>
      </c>
    </row>
    <row r="83" spans="1:10" ht="72" x14ac:dyDescent="0.25">
      <c r="A83" s="9" t="s">
        <v>185</v>
      </c>
      <c r="B83" s="10" t="s">
        <v>186</v>
      </c>
      <c r="C83" s="11">
        <v>14222716.02</v>
      </c>
      <c r="D83" s="11">
        <v>23445000</v>
      </c>
      <c r="E83" s="11">
        <v>23445000</v>
      </c>
      <c r="F83" s="12">
        <v>27492000</v>
      </c>
      <c r="G83" s="12">
        <v>27492000</v>
      </c>
      <c r="H83" s="12">
        <v>27492000</v>
      </c>
      <c r="I83" s="16">
        <f t="shared" si="2"/>
        <v>117.26167626359565</v>
      </c>
      <c r="J83" s="16">
        <f t="shared" si="3"/>
        <v>117.26167626359565</v>
      </c>
    </row>
    <row r="84" spans="1:10" x14ac:dyDescent="0.25">
      <c r="A84" s="9" t="s">
        <v>261</v>
      </c>
      <c r="B84" s="10" t="s">
        <v>262</v>
      </c>
      <c r="C84" s="11">
        <v>1008474.68</v>
      </c>
      <c r="D84" s="11">
        <v>400000</v>
      </c>
      <c r="E84" s="11">
        <v>400000</v>
      </c>
      <c r="F84" s="12"/>
      <c r="G84" s="12"/>
      <c r="H84" s="12"/>
      <c r="I84" s="16">
        <f t="shared" si="2"/>
        <v>0</v>
      </c>
      <c r="J84" s="16">
        <f t="shared" si="3"/>
        <v>0</v>
      </c>
    </row>
    <row r="85" spans="1:10" x14ac:dyDescent="0.25">
      <c r="A85" s="9" t="s">
        <v>187</v>
      </c>
      <c r="B85" s="10" t="s">
        <v>188</v>
      </c>
      <c r="C85" s="11">
        <v>13214241.34</v>
      </c>
      <c r="D85" s="11">
        <v>23045000</v>
      </c>
      <c r="E85" s="11">
        <v>23045000</v>
      </c>
      <c r="F85" s="12">
        <v>27492000</v>
      </c>
      <c r="G85" s="12">
        <v>27492000</v>
      </c>
      <c r="H85" s="12">
        <v>27492000</v>
      </c>
      <c r="I85" s="16">
        <f t="shared" si="2"/>
        <v>119.29702755478411</v>
      </c>
      <c r="J85" s="16">
        <f t="shared" si="3"/>
        <v>119.29702755478411</v>
      </c>
    </row>
    <row r="86" spans="1:10" ht="96" x14ac:dyDescent="0.25">
      <c r="A86" s="9" t="s">
        <v>189</v>
      </c>
      <c r="B86" s="10" t="s">
        <v>190</v>
      </c>
      <c r="C86" s="11">
        <v>6318251.8799999999</v>
      </c>
      <c r="D86" s="11">
        <v>6317800</v>
      </c>
      <c r="E86" s="11">
        <v>4700000</v>
      </c>
      <c r="F86" s="12">
        <v>6618000</v>
      </c>
      <c r="G86" s="12">
        <v>6918000</v>
      </c>
      <c r="H86" s="12">
        <v>5997000</v>
      </c>
      <c r="I86" s="16">
        <f t="shared" si="2"/>
        <v>104.75165405679192</v>
      </c>
      <c r="J86" s="16">
        <f t="shared" si="3"/>
        <v>140.80851063829786</v>
      </c>
    </row>
    <row r="87" spans="1:10" ht="84" x14ac:dyDescent="0.25">
      <c r="A87" s="9" t="s">
        <v>191</v>
      </c>
      <c r="B87" s="10" t="s">
        <v>192</v>
      </c>
      <c r="C87" s="11">
        <v>6318251.8799999999</v>
      </c>
      <c r="D87" s="11">
        <v>6317800</v>
      </c>
      <c r="E87" s="11">
        <v>4700000</v>
      </c>
      <c r="F87" s="12">
        <v>6618000</v>
      </c>
      <c r="G87" s="12">
        <v>6918000</v>
      </c>
      <c r="H87" s="12">
        <v>5997000</v>
      </c>
      <c r="I87" s="16">
        <f t="shared" si="2"/>
        <v>104.75165405679192</v>
      </c>
      <c r="J87" s="16">
        <f t="shared" si="3"/>
        <v>140.80851063829786</v>
      </c>
    </row>
    <row r="88" spans="1:10" ht="72" x14ac:dyDescent="0.25">
      <c r="A88" s="9" t="s">
        <v>193</v>
      </c>
      <c r="B88" s="10" t="s">
        <v>194</v>
      </c>
      <c r="C88" s="11">
        <v>3803797.86</v>
      </c>
      <c r="D88" s="11">
        <v>3700000</v>
      </c>
      <c r="E88" s="11">
        <v>3700000</v>
      </c>
      <c r="F88" s="12">
        <v>4000000</v>
      </c>
      <c r="G88" s="12">
        <v>4300000</v>
      </c>
      <c r="H88" s="12">
        <v>4300000</v>
      </c>
      <c r="I88" s="16">
        <f t="shared" si="2"/>
        <v>108.10810810810811</v>
      </c>
      <c r="J88" s="16">
        <f t="shared" si="3"/>
        <v>108.10810810810811</v>
      </c>
    </row>
    <row r="89" spans="1:10" ht="72" x14ac:dyDescent="0.25">
      <c r="A89" s="9" t="s">
        <v>195</v>
      </c>
      <c r="B89" s="10" t="s">
        <v>196</v>
      </c>
      <c r="C89" s="11">
        <v>2514454.02</v>
      </c>
      <c r="D89" s="11">
        <v>2617800</v>
      </c>
      <c r="E89" s="11">
        <v>1000000</v>
      </c>
      <c r="F89" s="12">
        <v>2618000</v>
      </c>
      <c r="G89" s="12">
        <v>2618000</v>
      </c>
      <c r="H89" s="12">
        <v>1697000</v>
      </c>
      <c r="I89" s="16">
        <f t="shared" si="2"/>
        <v>100.007640003056</v>
      </c>
      <c r="J89" s="16">
        <f t="shared" si="3"/>
        <v>261.8</v>
      </c>
    </row>
    <row r="90" spans="1:10" ht="24" x14ac:dyDescent="0.25">
      <c r="A90" s="5" t="s">
        <v>197</v>
      </c>
      <c r="B90" s="6" t="s">
        <v>198</v>
      </c>
      <c r="C90" s="7">
        <v>1382537.59</v>
      </c>
      <c r="D90" s="7">
        <v>890000</v>
      </c>
      <c r="E90" s="7">
        <v>570000</v>
      </c>
      <c r="F90" s="8">
        <v>732000</v>
      </c>
      <c r="G90" s="8">
        <v>732000</v>
      </c>
      <c r="H90" s="8">
        <v>732000</v>
      </c>
      <c r="I90" s="16">
        <f t="shared" si="2"/>
        <v>82.247191011235955</v>
      </c>
      <c r="J90" s="16">
        <f t="shared" si="3"/>
        <v>128.42105263157896</v>
      </c>
    </row>
    <row r="91" spans="1:10" ht="24" x14ac:dyDescent="0.25">
      <c r="A91" s="5" t="s">
        <v>199</v>
      </c>
      <c r="B91" s="6" t="s">
        <v>200</v>
      </c>
      <c r="C91" s="7">
        <v>1382537.59</v>
      </c>
      <c r="D91" s="7">
        <v>890000</v>
      </c>
      <c r="E91" s="7">
        <v>570000</v>
      </c>
      <c r="F91" s="8">
        <v>732000</v>
      </c>
      <c r="G91" s="8">
        <v>732000</v>
      </c>
      <c r="H91" s="8">
        <v>732000</v>
      </c>
      <c r="I91" s="16">
        <f t="shared" si="2"/>
        <v>82.247191011235955</v>
      </c>
      <c r="J91" s="16">
        <f t="shared" si="3"/>
        <v>128.42105263157896</v>
      </c>
    </row>
    <row r="92" spans="1:10" ht="24" x14ac:dyDescent="0.25">
      <c r="A92" s="9" t="s">
        <v>201</v>
      </c>
      <c r="B92" s="10" t="s">
        <v>202</v>
      </c>
      <c r="C92" s="11">
        <v>192541.63</v>
      </c>
      <c r="D92" s="11">
        <v>165000</v>
      </c>
      <c r="E92" s="11">
        <v>350000</v>
      </c>
      <c r="F92" s="12">
        <v>458000</v>
      </c>
      <c r="G92" s="12">
        <v>458000</v>
      </c>
      <c r="H92" s="12">
        <v>458000</v>
      </c>
      <c r="I92" s="16">
        <f t="shared" si="2"/>
        <v>277.57575757575756</v>
      </c>
      <c r="J92" s="16">
        <f t="shared" si="3"/>
        <v>130.85714285714286</v>
      </c>
    </row>
    <row r="93" spans="1:10" ht="60" x14ac:dyDescent="0.25">
      <c r="A93" s="9" t="s">
        <v>203</v>
      </c>
      <c r="B93" s="10" t="s">
        <v>204</v>
      </c>
      <c r="C93" s="11">
        <v>192030.83</v>
      </c>
      <c r="D93" s="11">
        <v>165000</v>
      </c>
      <c r="E93" s="11">
        <v>350000</v>
      </c>
      <c r="F93" s="12">
        <v>458000</v>
      </c>
      <c r="G93" s="12">
        <v>458000</v>
      </c>
      <c r="H93" s="12">
        <v>458000</v>
      </c>
      <c r="I93" s="16">
        <f t="shared" si="2"/>
        <v>277.57575757575756</v>
      </c>
      <c r="J93" s="16">
        <f t="shared" si="3"/>
        <v>130.85714285714286</v>
      </c>
    </row>
    <row r="94" spans="1:10" x14ac:dyDescent="0.25">
      <c r="A94" s="9" t="s">
        <v>205</v>
      </c>
      <c r="B94" s="10" t="s">
        <v>206</v>
      </c>
      <c r="C94" s="11">
        <v>1039094.98</v>
      </c>
      <c r="D94" s="11">
        <v>600000</v>
      </c>
      <c r="E94" s="11">
        <v>100000</v>
      </c>
      <c r="F94" s="12">
        <v>126000</v>
      </c>
      <c r="G94" s="12">
        <v>126000</v>
      </c>
      <c r="H94" s="12">
        <v>126000</v>
      </c>
      <c r="I94" s="16">
        <f t="shared" si="2"/>
        <v>21</v>
      </c>
      <c r="J94" s="16">
        <f t="shared" si="3"/>
        <v>126</v>
      </c>
    </row>
    <row r="95" spans="1:10" ht="48" x14ac:dyDescent="0.25">
      <c r="A95" s="9" t="s">
        <v>207</v>
      </c>
      <c r="B95" s="10" t="s">
        <v>208</v>
      </c>
      <c r="C95" s="11">
        <v>1027860.11</v>
      </c>
      <c r="D95" s="11">
        <v>600000</v>
      </c>
      <c r="E95" s="11">
        <v>100000</v>
      </c>
      <c r="F95" s="12">
        <v>126000</v>
      </c>
      <c r="G95" s="12">
        <v>126000</v>
      </c>
      <c r="H95" s="12">
        <v>126000</v>
      </c>
      <c r="I95" s="16">
        <f t="shared" si="2"/>
        <v>21</v>
      </c>
      <c r="J95" s="16">
        <f t="shared" si="3"/>
        <v>126</v>
      </c>
    </row>
    <row r="96" spans="1:10" x14ac:dyDescent="0.25">
      <c r="A96" s="9" t="s">
        <v>209</v>
      </c>
      <c r="B96" s="10" t="s">
        <v>210</v>
      </c>
      <c r="C96" s="11">
        <v>150900.98000000001</v>
      </c>
      <c r="D96" s="11">
        <v>125000</v>
      </c>
      <c r="E96" s="11">
        <v>120000</v>
      </c>
      <c r="F96" s="12">
        <v>148000</v>
      </c>
      <c r="G96" s="12">
        <v>148000</v>
      </c>
      <c r="H96" s="12">
        <v>148000</v>
      </c>
      <c r="I96" s="16">
        <f t="shared" si="2"/>
        <v>118.39999999999999</v>
      </c>
      <c r="J96" s="16">
        <f t="shared" si="3"/>
        <v>123.33333333333334</v>
      </c>
    </row>
    <row r="97" spans="1:12" x14ac:dyDescent="0.25">
      <c r="A97" s="9" t="s">
        <v>211</v>
      </c>
      <c r="B97" s="10" t="s">
        <v>212</v>
      </c>
      <c r="C97" s="11">
        <v>150900.98000000001</v>
      </c>
      <c r="D97" s="11">
        <v>125000</v>
      </c>
      <c r="E97" s="11">
        <v>120000</v>
      </c>
      <c r="F97" s="12">
        <v>148000</v>
      </c>
      <c r="G97" s="12">
        <v>148000</v>
      </c>
      <c r="H97" s="12">
        <v>148000</v>
      </c>
      <c r="I97" s="16">
        <f t="shared" si="2"/>
        <v>118.39999999999999</v>
      </c>
      <c r="J97" s="16">
        <f t="shared" si="3"/>
        <v>123.33333333333334</v>
      </c>
    </row>
    <row r="98" spans="1:12" ht="48" x14ac:dyDescent="0.25">
      <c r="A98" s="9" t="s">
        <v>213</v>
      </c>
      <c r="B98" s="10" t="s">
        <v>214</v>
      </c>
      <c r="C98" s="11">
        <v>150781.13</v>
      </c>
      <c r="D98" s="11">
        <v>125000</v>
      </c>
      <c r="E98" s="11">
        <v>120000</v>
      </c>
      <c r="F98" s="12">
        <v>148000</v>
      </c>
      <c r="G98" s="12">
        <v>148000</v>
      </c>
      <c r="H98" s="12">
        <v>148000</v>
      </c>
      <c r="I98" s="16">
        <f t="shared" si="2"/>
        <v>118.39999999999999</v>
      </c>
      <c r="J98" s="16">
        <f t="shared" si="3"/>
        <v>123.33333333333334</v>
      </c>
    </row>
    <row r="99" spans="1:12" ht="24" x14ac:dyDescent="0.25">
      <c r="A99" s="5" t="s">
        <v>215</v>
      </c>
      <c r="B99" s="6" t="s">
        <v>216</v>
      </c>
      <c r="C99" s="7">
        <v>17398710.050000001</v>
      </c>
      <c r="D99" s="7">
        <v>7985818</v>
      </c>
      <c r="E99" s="7">
        <v>8030000</v>
      </c>
      <c r="F99" s="8">
        <v>6138700</v>
      </c>
      <c r="G99" s="8">
        <v>6140000</v>
      </c>
      <c r="H99" s="8">
        <v>6143000</v>
      </c>
      <c r="I99" s="16">
        <f t="shared" si="2"/>
        <v>76.870021330313307</v>
      </c>
      <c r="J99" s="16">
        <f t="shared" si="3"/>
        <v>76.447073474470741</v>
      </c>
    </row>
    <row r="100" spans="1:12" x14ac:dyDescent="0.25">
      <c r="A100" s="5" t="s">
        <v>217</v>
      </c>
      <c r="B100" s="6" t="s">
        <v>218</v>
      </c>
      <c r="C100" s="7">
        <v>8408380.0800000001</v>
      </c>
      <c r="D100" s="7">
        <v>6300000</v>
      </c>
      <c r="E100" s="7">
        <v>8000000</v>
      </c>
      <c r="F100" s="8">
        <v>6100000</v>
      </c>
      <c r="G100" s="8">
        <v>6100000</v>
      </c>
      <c r="H100" s="8">
        <v>6100000</v>
      </c>
      <c r="I100" s="16">
        <f t="shared" si="2"/>
        <v>96.825396825396822</v>
      </c>
      <c r="J100" s="16">
        <f t="shared" si="3"/>
        <v>76.25</v>
      </c>
    </row>
    <row r="101" spans="1:12" x14ac:dyDescent="0.25">
      <c r="A101" s="9" t="s">
        <v>219</v>
      </c>
      <c r="B101" s="10" t="s">
        <v>220</v>
      </c>
      <c r="C101" s="11">
        <v>8408380.0800000001</v>
      </c>
      <c r="D101" s="11">
        <v>6300000</v>
      </c>
      <c r="E101" s="11">
        <v>8000000</v>
      </c>
      <c r="F101" s="12">
        <v>6100000</v>
      </c>
      <c r="G101" s="12">
        <v>6100000</v>
      </c>
      <c r="H101" s="12">
        <v>6100000</v>
      </c>
      <c r="I101" s="16">
        <f t="shared" si="2"/>
        <v>96.825396825396822</v>
      </c>
      <c r="J101" s="16">
        <f t="shared" si="3"/>
        <v>76.25</v>
      </c>
    </row>
    <row r="102" spans="1:12" ht="24" x14ac:dyDescent="0.25">
      <c r="A102" s="9" t="s">
        <v>221</v>
      </c>
      <c r="B102" s="10" t="s">
        <v>222</v>
      </c>
      <c r="C102" s="11">
        <v>8408380.0800000001</v>
      </c>
      <c r="D102" s="11">
        <v>6300000</v>
      </c>
      <c r="E102" s="11">
        <v>8000000</v>
      </c>
      <c r="F102" s="12">
        <v>6100000</v>
      </c>
      <c r="G102" s="12">
        <v>6100000</v>
      </c>
      <c r="H102" s="12">
        <v>6100000</v>
      </c>
      <c r="I102" s="16">
        <f t="shared" si="2"/>
        <v>96.825396825396822</v>
      </c>
      <c r="J102" s="16">
        <f t="shared" si="3"/>
        <v>76.25</v>
      </c>
    </row>
    <row r="103" spans="1:12" x14ac:dyDescent="0.25">
      <c r="A103" s="5" t="s">
        <v>223</v>
      </c>
      <c r="B103" s="6" t="s">
        <v>224</v>
      </c>
      <c r="C103" s="7">
        <v>8990329.9700000007</v>
      </c>
      <c r="D103" s="7">
        <v>1685818</v>
      </c>
      <c r="E103" s="7">
        <v>30000</v>
      </c>
      <c r="F103" s="8">
        <v>38700</v>
      </c>
      <c r="G103" s="8">
        <v>40000</v>
      </c>
      <c r="H103" s="8">
        <v>43000</v>
      </c>
      <c r="I103" s="16">
        <f t="shared" si="2"/>
        <v>2.295621472780573</v>
      </c>
      <c r="J103" s="16">
        <f t="shared" si="3"/>
        <v>129</v>
      </c>
    </row>
    <row r="104" spans="1:12" ht="24" x14ac:dyDescent="0.25">
      <c r="A104" s="9" t="s">
        <v>225</v>
      </c>
      <c r="B104" s="10" t="s">
        <v>226</v>
      </c>
      <c r="C104" s="11">
        <v>25971.45</v>
      </c>
      <c r="D104" s="11">
        <v>35000</v>
      </c>
      <c r="E104" s="11">
        <v>30000</v>
      </c>
      <c r="F104" s="12">
        <v>38700</v>
      </c>
      <c r="G104" s="12">
        <v>40000</v>
      </c>
      <c r="H104" s="12">
        <v>43000</v>
      </c>
      <c r="I104" s="16">
        <f t="shared" si="2"/>
        <v>110.57142857142857</v>
      </c>
      <c r="J104" s="16">
        <f t="shared" si="3"/>
        <v>129</v>
      </c>
    </row>
    <row r="105" spans="1:12" ht="36" x14ac:dyDescent="0.25">
      <c r="A105" s="9" t="s">
        <v>227</v>
      </c>
      <c r="B105" s="10" t="s">
        <v>228</v>
      </c>
      <c r="C105" s="11">
        <v>25971.45</v>
      </c>
      <c r="D105" s="11">
        <v>35000</v>
      </c>
      <c r="E105" s="11">
        <v>30000</v>
      </c>
      <c r="F105" s="12">
        <v>38700</v>
      </c>
      <c r="G105" s="12">
        <v>40000</v>
      </c>
      <c r="H105" s="12">
        <v>43000</v>
      </c>
      <c r="I105" s="16">
        <f t="shared" si="2"/>
        <v>110.57142857142857</v>
      </c>
      <c r="J105" s="16">
        <f t="shared" si="3"/>
        <v>129</v>
      </c>
    </row>
    <row r="106" spans="1:12" ht="24" x14ac:dyDescent="0.25">
      <c r="A106" s="5" t="s">
        <v>229</v>
      </c>
      <c r="B106" s="6" t="s">
        <v>230</v>
      </c>
      <c r="C106" s="7">
        <v>259031827.02000001</v>
      </c>
      <c r="D106" s="7">
        <v>276029000</v>
      </c>
      <c r="E106" s="7">
        <v>384100000</v>
      </c>
      <c r="F106" s="8">
        <v>256519000</v>
      </c>
      <c r="G106" s="8">
        <f>G107+G110+G115</f>
        <v>255859000</v>
      </c>
      <c r="H106" s="8">
        <f>H107+H110+H115</f>
        <v>255614000</v>
      </c>
      <c r="I106" s="16">
        <f t="shared" si="2"/>
        <v>92.931902082752174</v>
      </c>
      <c r="J106" s="16">
        <f t="shared" si="3"/>
        <v>66.784431137724553</v>
      </c>
    </row>
    <row r="107" spans="1:12" ht="72" x14ac:dyDescent="0.25">
      <c r="A107" s="5" t="s">
        <v>231</v>
      </c>
      <c r="B107" s="6" t="s">
        <v>232</v>
      </c>
      <c r="C107" s="7">
        <v>4097958.38</v>
      </c>
      <c r="D107" s="7">
        <v>2229000</v>
      </c>
      <c r="E107" s="7">
        <v>2600000</v>
      </c>
      <c r="F107" s="8">
        <v>1279000</v>
      </c>
      <c r="G107" s="8">
        <v>659000</v>
      </c>
      <c r="H107" s="8">
        <v>414000</v>
      </c>
      <c r="I107" s="16">
        <f t="shared" si="2"/>
        <v>57.379991027366529</v>
      </c>
      <c r="J107" s="16">
        <f t="shared" si="3"/>
        <v>49.192307692307693</v>
      </c>
    </row>
    <row r="108" spans="1:12" ht="84" x14ac:dyDescent="0.25">
      <c r="A108" s="9" t="s">
        <v>233</v>
      </c>
      <c r="B108" s="10" t="s">
        <v>234</v>
      </c>
      <c r="C108" s="11">
        <v>4097958.38</v>
      </c>
      <c r="D108" s="11">
        <v>2229000</v>
      </c>
      <c r="E108" s="11">
        <v>2600000</v>
      </c>
      <c r="F108" s="12">
        <v>1279000</v>
      </c>
      <c r="G108" s="12">
        <v>659000</v>
      </c>
      <c r="H108" s="12">
        <v>414000</v>
      </c>
      <c r="I108" s="16">
        <f t="shared" si="2"/>
        <v>57.379991027366529</v>
      </c>
      <c r="J108" s="16">
        <f t="shared" si="3"/>
        <v>49.192307692307693</v>
      </c>
    </row>
    <row r="109" spans="1:12" ht="72" x14ac:dyDescent="0.25">
      <c r="A109" s="9" t="s">
        <v>235</v>
      </c>
      <c r="B109" s="10" t="s">
        <v>236</v>
      </c>
      <c r="C109" s="11">
        <v>4097958.38</v>
      </c>
      <c r="D109" s="11">
        <v>2229000</v>
      </c>
      <c r="E109" s="11">
        <v>2600000</v>
      </c>
      <c r="F109" s="12">
        <v>1279000</v>
      </c>
      <c r="G109" s="12">
        <v>659000</v>
      </c>
      <c r="H109" s="12">
        <v>414000</v>
      </c>
      <c r="I109" s="16">
        <f t="shared" si="2"/>
        <v>57.379991027366529</v>
      </c>
      <c r="J109" s="16">
        <f t="shared" si="3"/>
        <v>49.192307692307693</v>
      </c>
    </row>
    <row r="110" spans="1:12" ht="24" x14ac:dyDescent="0.25">
      <c r="A110" s="5" t="s">
        <v>237</v>
      </c>
      <c r="B110" s="6" t="s">
        <v>238</v>
      </c>
      <c r="C110" s="7">
        <v>97068119.5</v>
      </c>
      <c r="D110" s="7">
        <v>153800000</v>
      </c>
      <c r="E110" s="7">
        <v>211500000</v>
      </c>
      <c r="F110" s="8">
        <v>123540000</v>
      </c>
      <c r="G110" s="8">
        <v>123500000</v>
      </c>
      <c r="H110" s="8">
        <v>123500000</v>
      </c>
      <c r="I110" s="16">
        <f t="shared" si="2"/>
        <v>80.325097529258784</v>
      </c>
      <c r="J110" s="16">
        <f t="shared" si="3"/>
        <v>58.411347517730491</v>
      </c>
      <c r="K110" s="18"/>
    </row>
    <row r="111" spans="1:12" ht="24" x14ac:dyDescent="0.25">
      <c r="A111" s="9" t="s">
        <v>239</v>
      </c>
      <c r="B111" s="10" t="s">
        <v>240</v>
      </c>
      <c r="C111" s="11">
        <v>96432116.439999998</v>
      </c>
      <c r="D111" s="11">
        <v>152500000</v>
      </c>
      <c r="E111" s="11">
        <v>210000000</v>
      </c>
      <c r="F111" s="12">
        <v>123000000</v>
      </c>
      <c r="G111" s="12">
        <v>123000000</v>
      </c>
      <c r="H111" s="12">
        <v>123000000</v>
      </c>
      <c r="I111" s="16">
        <f t="shared" si="2"/>
        <v>80.655737704918025</v>
      </c>
      <c r="J111" s="16">
        <f t="shared" si="3"/>
        <v>58.571428571428577</v>
      </c>
      <c r="K111" s="18"/>
      <c r="L111" s="18"/>
    </row>
    <row r="112" spans="1:12" ht="36" x14ac:dyDescent="0.25">
      <c r="A112" s="9" t="s">
        <v>241</v>
      </c>
      <c r="B112" s="10" t="s">
        <v>242</v>
      </c>
      <c r="C112" s="11">
        <v>96432116.439999998</v>
      </c>
      <c r="D112" s="11">
        <v>152500000</v>
      </c>
      <c r="E112" s="11">
        <v>210000000</v>
      </c>
      <c r="F112" s="12">
        <v>123000000</v>
      </c>
      <c r="G112" s="12">
        <v>123000000</v>
      </c>
      <c r="H112" s="12">
        <v>123000000</v>
      </c>
      <c r="I112" s="16">
        <f t="shared" si="2"/>
        <v>80.655737704918025</v>
      </c>
      <c r="J112" s="16">
        <f t="shared" si="3"/>
        <v>58.571428571428577</v>
      </c>
    </row>
    <row r="113" spans="1:12" ht="48" x14ac:dyDescent="0.25">
      <c r="A113" s="9" t="s">
        <v>243</v>
      </c>
      <c r="B113" s="10" t="s">
        <v>244</v>
      </c>
      <c r="C113" s="11">
        <v>636003.06000000006</v>
      </c>
      <c r="D113" s="11">
        <v>1300000</v>
      </c>
      <c r="E113" s="11">
        <v>1500000</v>
      </c>
      <c r="F113" s="12">
        <v>540000</v>
      </c>
      <c r="G113" s="12">
        <v>500000</v>
      </c>
      <c r="H113" s="12">
        <v>500000</v>
      </c>
      <c r="I113" s="16">
        <f t="shared" si="2"/>
        <v>41.53846153846154</v>
      </c>
      <c r="J113" s="16">
        <f t="shared" si="3"/>
        <v>36</v>
      </c>
    </row>
    <row r="114" spans="1:12" ht="48" x14ac:dyDescent="0.25">
      <c r="A114" s="9" t="s">
        <v>245</v>
      </c>
      <c r="B114" s="10" t="s">
        <v>246</v>
      </c>
      <c r="C114" s="11">
        <v>636003.06000000006</v>
      </c>
      <c r="D114" s="11">
        <v>1300000</v>
      </c>
      <c r="E114" s="11">
        <v>1500000</v>
      </c>
      <c r="F114" s="12">
        <v>540000</v>
      </c>
      <c r="G114" s="12">
        <v>500000</v>
      </c>
      <c r="H114" s="12">
        <v>500000</v>
      </c>
      <c r="I114" s="16">
        <f t="shared" si="2"/>
        <v>41.53846153846154</v>
      </c>
      <c r="J114" s="16">
        <f t="shared" si="3"/>
        <v>36</v>
      </c>
    </row>
    <row r="115" spans="1:12" ht="60" x14ac:dyDescent="0.25">
      <c r="A115" s="5" t="s">
        <v>247</v>
      </c>
      <c r="B115" s="6" t="s">
        <v>248</v>
      </c>
      <c r="C115" s="7">
        <v>157865749.13999999</v>
      </c>
      <c r="D115" s="7">
        <v>120000000</v>
      </c>
      <c r="E115" s="7">
        <v>170000000</v>
      </c>
      <c r="F115" s="8">
        <v>131700000</v>
      </c>
      <c r="G115" s="8">
        <v>131700000</v>
      </c>
      <c r="H115" s="8">
        <v>131700000</v>
      </c>
      <c r="I115" s="16">
        <f t="shared" si="2"/>
        <v>109.74999999999999</v>
      </c>
      <c r="J115" s="16">
        <f t="shared" si="3"/>
        <v>77.470588235294116</v>
      </c>
      <c r="K115" s="18"/>
      <c r="L115" s="18"/>
    </row>
    <row r="116" spans="1:12" ht="60" x14ac:dyDescent="0.25">
      <c r="A116" s="9" t="s">
        <v>249</v>
      </c>
      <c r="B116" s="10" t="s">
        <v>250</v>
      </c>
      <c r="C116" s="11">
        <v>157865749.13999999</v>
      </c>
      <c r="D116" s="11">
        <v>120000000</v>
      </c>
      <c r="E116" s="11">
        <v>170000000</v>
      </c>
      <c r="F116" s="12">
        <v>131700000</v>
      </c>
      <c r="G116" s="12">
        <v>131700000</v>
      </c>
      <c r="H116" s="12">
        <v>131700000</v>
      </c>
      <c r="I116" s="16">
        <f t="shared" si="2"/>
        <v>109.74999999999999</v>
      </c>
      <c r="J116" s="16">
        <f t="shared" si="3"/>
        <v>77.470588235294116</v>
      </c>
    </row>
    <row r="117" spans="1:12" ht="72" x14ac:dyDescent="0.25">
      <c r="A117" s="9" t="s">
        <v>251</v>
      </c>
      <c r="B117" s="10" t="s">
        <v>252</v>
      </c>
      <c r="C117" s="11">
        <v>157865749.13999999</v>
      </c>
      <c r="D117" s="11">
        <v>120000000</v>
      </c>
      <c r="E117" s="11">
        <v>170000000</v>
      </c>
      <c r="F117" s="12">
        <v>131700000</v>
      </c>
      <c r="G117" s="12">
        <v>131700000</v>
      </c>
      <c r="H117" s="12">
        <v>131700000</v>
      </c>
      <c r="I117" s="16">
        <f t="shared" si="2"/>
        <v>109.74999999999999</v>
      </c>
      <c r="J117" s="16">
        <f t="shared" si="3"/>
        <v>77.470588235294116</v>
      </c>
    </row>
    <row r="118" spans="1:12" x14ac:dyDescent="0.25">
      <c r="A118" s="5" t="s">
        <v>253</v>
      </c>
      <c r="B118" s="6" t="s">
        <v>254</v>
      </c>
      <c r="C118" s="7">
        <v>19853047.379999999</v>
      </c>
      <c r="D118" s="7">
        <v>16509130</v>
      </c>
      <c r="E118" s="7">
        <v>25000000</v>
      </c>
      <c r="F118" s="8">
        <v>24650000</v>
      </c>
      <c r="G118" s="8">
        <v>24650000</v>
      </c>
      <c r="H118" s="8">
        <v>24650000</v>
      </c>
      <c r="I118" s="16">
        <f t="shared" si="2"/>
        <v>149.31132046328304</v>
      </c>
      <c r="J118" s="16">
        <f t="shared" si="3"/>
        <v>98.6</v>
      </c>
      <c r="K118" s="18"/>
      <c r="L118" s="18"/>
    </row>
    <row r="119" spans="1:12" ht="36" x14ac:dyDescent="0.25">
      <c r="A119" s="5" t="s">
        <v>255</v>
      </c>
      <c r="B119" s="6" t="s">
        <v>256</v>
      </c>
      <c r="C119" s="7">
        <v>1388745.23</v>
      </c>
      <c r="D119" s="7">
        <v>1900000</v>
      </c>
      <c r="E119" s="7">
        <v>3700000</v>
      </c>
      <c r="F119" s="8">
        <v>3707000</v>
      </c>
      <c r="G119" s="8">
        <v>3707000</v>
      </c>
      <c r="H119" s="8">
        <v>3707000</v>
      </c>
      <c r="I119" s="16">
        <f t="shared" si="2"/>
        <v>195.10526315789474</v>
      </c>
      <c r="J119" s="16">
        <f t="shared" si="3"/>
        <v>100.18918918918919</v>
      </c>
    </row>
    <row r="120" spans="1:12" ht="36" x14ac:dyDescent="0.25">
      <c r="A120" s="5" t="s">
        <v>257</v>
      </c>
      <c r="B120" s="6" t="s">
        <v>258</v>
      </c>
      <c r="C120" s="7">
        <v>859066.4</v>
      </c>
      <c r="D120" s="7">
        <v>709130</v>
      </c>
      <c r="E120" s="7">
        <v>1000000</v>
      </c>
      <c r="F120" s="8">
        <v>1600000</v>
      </c>
      <c r="G120" s="8">
        <v>1600000</v>
      </c>
      <c r="H120" s="8">
        <v>1600000</v>
      </c>
      <c r="I120" s="16">
        <f t="shared" si="2"/>
        <v>225.62858714199086</v>
      </c>
      <c r="J120" s="16">
        <f t="shared" si="3"/>
        <v>160</v>
      </c>
    </row>
    <row r="121" spans="1:12" ht="96" x14ac:dyDescent="0.25">
      <c r="A121" s="5" t="s">
        <v>259</v>
      </c>
      <c r="B121" s="6" t="s">
        <v>260</v>
      </c>
      <c r="C121" s="7">
        <v>4557322.25</v>
      </c>
      <c r="D121" s="7">
        <v>5220000</v>
      </c>
      <c r="E121" s="7">
        <v>6500000</v>
      </c>
      <c r="F121" s="8">
        <v>6620000</v>
      </c>
      <c r="G121" s="8">
        <v>6620000</v>
      </c>
      <c r="H121" s="8">
        <v>6620000</v>
      </c>
      <c r="I121" s="16">
        <f t="shared" si="2"/>
        <v>126.81992337164752</v>
      </c>
      <c r="J121" s="16">
        <f t="shared" si="3"/>
        <v>101.84615384615385</v>
      </c>
    </row>
    <row r="122" spans="1:12" ht="24" x14ac:dyDescent="0.25">
      <c r="A122" s="5" t="s">
        <v>0</v>
      </c>
      <c r="B122" s="6" t="s">
        <v>1</v>
      </c>
      <c r="C122" s="7">
        <v>1202066.29</v>
      </c>
      <c r="D122" s="7">
        <v>1115000</v>
      </c>
      <c r="E122" s="7">
        <v>1500000</v>
      </c>
      <c r="F122" s="8">
        <v>280000</v>
      </c>
      <c r="G122" s="8">
        <v>280000</v>
      </c>
      <c r="H122" s="8">
        <v>280000</v>
      </c>
      <c r="I122" s="16">
        <f t="shared" si="2"/>
        <v>25.112107623318387</v>
      </c>
      <c r="J122" s="16">
        <f t="shared" si="3"/>
        <v>18.666666666666668</v>
      </c>
    </row>
    <row r="123" spans="1:12" x14ac:dyDescent="0.25">
      <c r="A123" s="5" t="s">
        <v>2</v>
      </c>
      <c r="B123" s="6" t="s">
        <v>3</v>
      </c>
      <c r="C123" s="7">
        <v>460282.78</v>
      </c>
      <c r="D123" s="7">
        <v>7565000</v>
      </c>
      <c r="E123" s="7">
        <v>12300000</v>
      </c>
      <c r="F123" s="8">
        <v>12443000</v>
      </c>
      <c r="G123" s="8">
        <v>12443000</v>
      </c>
      <c r="H123" s="8">
        <v>12443000</v>
      </c>
      <c r="I123" s="16">
        <f t="shared" si="2"/>
        <v>164.48116325181758</v>
      </c>
      <c r="J123" s="16">
        <f t="shared" si="3"/>
        <v>101.16260162601627</v>
      </c>
    </row>
    <row r="124" spans="1:12" x14ac:dyDescent="0.25">
      <c r="A124" s="5" t="s">
        <v>4</v>
      </c>
      <c r="B124" s="6" t="s">
        <v>5</v>
      </c>
      <c r="C124" s="7">
        <v>28592704.440000001</v>
      </c>
      <c r="D124" s="7">
        <v>5000000</v>
      </c>
      <c r="E124" s="7">
        <v>5000000</v>
      </c>
      <c r="F124" s="8">
        <v>2650000</v>
      </c>
      <c r="G124" s="8">
        <v>2650000</v>
      </c>
      <c r="H124" s="8">
        <v>2650000</v>
      </c>
      <c r="I124" s="16">
        <f t="shared" si="2"/>
        <v>53</v>
      </c>
      <c r="J124" s="16">
        <f t="shared" si="3"/>
        <v>53</v>
      </c>
    </row>
    <row r="125" spans="1:12" x14ac:dyDescent="0.25">
      <c r="A125" s="5" t="s">
        <v>6</v>
      </c>
      <c r="B125" s="6" t="s">
        <v>7</v>
      </c>
      <c r="C125" s="7">
        <v>28592704.440000001</v>
      </c>
      <c r="D125" s="7">
        <v>5000000</v>
      </c>
      <c r="E125" s="7">
        <v>5000000</v>
      </c>
      <c r="F125" s="8">
        <v>2650000</v>
      </c>
      <c r="G125" s="8">
        <v>2650000</v>
      </c>
      <c r="H125" s="8">
        <v>2650000</v>
      </c>
      <c r="I125" s="16">
        <f t="shared" si="2"/>
        <v>53</v>
      </c>
      <c r="J125" s="16">
        <f t="shared" si="3"/>
        <v>53</v>
      </c>
    </row>
    <row r="126" spans="1:12" x14ac:dyDescent="0.25">
      <c r="A126" s="9" t="s">
        <v>8</v>
      </c>
      <c r="B126" s="10" t="s">
        <v>9</v>
      </c>
      <c r="C126" s="11">
        <v>28592704.440000001</v>
      </c>
      <c r="D126" s="11">
        <v>5000000</v>
      </c>
      <c r="E126" s="11">
        <v>5000000</v>
      </c>
      <c r="F126" s="12">
        <v>2650000</v>
      </c>
      <c r="G126" s="12">
        <v>2650000</v>
      </c>
      <c r="H126" s="12">
        <v>2650000</v>
      </c>
      <c r="I126" s="16">
        <f t="shared" si="2"/>
        <v>53</v>
      </c>
      <c r="J126" s="16">
        <f t="shared" si="3"/>
        <v>53</v>
      </c>
    </row>
    <row r="127" spans="1:12" ht="24" x14ac:dyDescent="0.25">
      <c r="A127" s="9" t="s">
        <v>10</v>
      </c>
      <c r="B127" s="10" t="s">
        <v>11</v>
      </c>
      <c r="C127" s="11"/>
      <c r="D127" s="11"/>
      <c r="E127" s="11"/>
      <c r="F127" s="12">
        <v>300000</v>
      </c>
      <c r="G127" s="12">
        <v>300000</v>
      </c>
      <c r="H127" s="12">
        <v>300000</v>
      </c>
      <c r="I127" s="16">
        <v>0</v>
      </c>
      <c r="J127" s="16">
        <v>0</v>
      </c>
    </row>
    <row r="128" spans="1:12" ht="24" x14ac:dyDescent="0.25">
      <c r="A128" s="9" t="s">
        <v>12</v>
      </c>
      <c r="B128" s="10" t="s">
        <v>13</v>
      </c>
      <c r="C128" s="11">
        <v>28592704.440000001</v>
      </c>
      <c r="D128" s="11">
        <v>5000000</v>
      </c>
      <c r="E128" s="11">
        <v>5000000</v>
      </c>
      <c r="F128" s="12">
        <v>2000000</v>
      </c>
      <c r="G128" s="12">
        <v>2000000</v>
      </c>
      <c r="H128" s="12">
        <v>2000000</v>
      </c>
      <c r="I128" s="16">
        <f t="shared" si="2"/>
        <v>40</v>
      </c>
      <c r="J128" s="16">
        <f t="shared" si="3"/>
        <v>40</v>
      </c>
    </row>
    <row r="129" spans="1:12" ht="36" x14ac:dyDescent="0.25">
      <c r="A129" s="9" t="s">
        <v>14</v>
      </c>
      <c r="B129" s="10" t="s">
        <v>15</v>
      </c>
      <c r="C129" s="11"/>
      <c r="D129" s="11"/>
      <c r="E129" s="11"/>
      <c r="F129" s="12">
        <v>130000</v>
      </c>
      <c r="G129" s="12">
        <v>130000</v>
      </c>
      <c r="H129" s="12">
        <v>130000</v>
      </c>
      <c r="I129" s="16">
        <v>0</v>
      </c>
      <c r="J129" s="16">
        <v>0</v>
      </c>
      <c r="K129" s="18"/>
      <c r="L129" s="18"/>
    </row>
    <row r="130" spans="1:12" ht="36" x14ac:dyDescent="0.25">
      <c r="A130" s="9" t="s">
        <v>16</v>
      </c>
      <c r="B130" s="10" t="s">
        <v>17</v>
      </c>
      <c r="C130" s="11"/>
      <c r="D130" s="11"/>
      <c r="E130" s="11"/>
      <c r="F130" s="12">
        <v>220000</v>
      </c>
      <c r="G130" s="12">
        <v>220000</v>
      </c>
      <c r="H130" s="12">
        <v>220000</v>
      </c>
      <c r="I130" s="16">
        <v>0</v>
      </c>
      <c r="J130" s="16">
        <v>0</v>
      </c>
      <c r="K130" s="18"/>
      <c r="L130" s="18"/>
    </row>
    <row r="131" spans="1:12" x14ac:dyDescent="0.25">
      <c r="A131" s="5" t="s">
        <v>18</v>
      </c>
      <c r="B131" s="6" t="s">
        <v>19</v>
      </c>
      <c r="C131" s="7">
        <v>2864928628.4699998</v>
      </c>
      <c r="D131" s="7">
        <v>2771706749.2600002</v>
      </c>
      <c r="E131" s="7">
        <f>D131</f>
        <v>2771706749.2600002</v>
      </c>
      <c r="F131" s="8">
        <v>2727062209.75</v>
      </c>
      <c r="G131" s="8">
        <v>4184097489.8699999</v>
      </c>
      <c r="H131" s="8">
        <v>2198381320</v>
      </c>
      <c r="I131" s="16">
        <f t="shared" si="2"/>
        <v>98.38927622765577</v>
      </c>
      <c r="J131" s="16">
        <f t="shared" si="3"/>
        <v>98.38927622765577</v>
      </c>
    </row>
    <row r="132" spans="1:12" ht="36" x14ac:dyDescent="0.25">
      <c r="A132" s="5" t="s">
        <v>20</v>
      </c>
      <c r="B132" s="6" t="s">
        <v>21</v>
      </c>
      <c r="C132" s="7">
        <v>2879167486.6500001</v>
      </c>
      <c r="D132" s="7">
        <v>2778859172.8200002</v>
      </c>
      <c r="E132" s="7">
        <f>E133+E134+E135+E136</f>
        <v>2778859172.8200002</v>
      </c>
      <c r="F132" s="8">
        <v>2727062209.75</v>
      </c>
      <c r="G132" s="8">
        <v>4184097489.8699999</v>
      </c>
      <c r="H132" s="8">
        <v>2198381320</v>
      </c>
      <c r="I132" s="16">
        <f t="shared" si="2"/>
        <v>98.136034975193212</v>
      </c>
      <c r="J132" s="16">
        <f t="shared" si="3"/>
        <v>98.136034975193212</v>
      </c>
    </row>
    <row r="133" spans="1:12" ht="24" x14ac:dyDescent="0.25">
      <c r="A133" s="5" t="s">
        <v>263</v>
      </c>
      <c r="B133" s="6" t="s">
        <v>264</v>
      </c>
      <c r="C133" s="7">
        <v>12914000</v>
      </c>
      <c r="D133" s="7">
        <v>21967000</v>
      </c>
      <c r="E133" s="7">
        <v>21967000</v>
      </c>
      <c r="F133" s="8"/>
      <c r="G133" s="8"/>
      <c r="H133" s="8"/>
      <c r="I133" s="16">
        <f t="shared" si="2"/>
        <v>0</v>
      </c>
      <c r="J133" s="16">
        <f t="shared" si="3"/>
        <v>0</v>
      </c>
    </row>
    <row r="134" spans="1:12" ht="24" x14ac:dyDescent="0.25">
      <c r="A134" s="5" t="s">
        <v>22</v>
      </c>
      <c r="B134" s="6" t="s">
        <v>23</v>
      </c>
      <c r="C134" s="7">
        <v>1595178076.74</v>
      </c>
      <c r="D134" s="7">
        <v>922614805.82000005</v>
      </c>
      <c r="E134" s="7">
        <f>D134</f>
        <v>922614805.82000005</v>
      </c>
      <c r="F134" s="8">
        <v>1278714447.75</v>
      </c>
      <c r="G134" s="8">
        <v>2728391913.8699999</v>
      </c>
      <c r="H134" s="8">
        <v>780083160</v>
      </c>
      <c r="I134" s="16">
        <f t="shared" ref="I134:I137" si="4">F134/D134*100</f>
        <v>138.59678380226148</v>
      </c>
      <c r="J134" s="16">
        <f t="shared" ref="J134:J137" si="5">F134/E134*100</f>
        <v>138.59678380226148</v>
      </c>
    </row>
    <row r="135" spans="1:12" ht="24" x14ac:dyDescent="0.25">
      <c r="A135" s="5" t="s">
        <v>29</v>
      </c>
      <c r="B135" s="6" t="s">
        <v>30</v>
      </c>
      <c r="C135" s="7">
        <v>1244055993.73</v>
      </c>
      <c r="D135" s="7">
        <v>1339767624</v>
      </c>
      <c r="E135" s="7">
        <f t="shared" ref="E135:E136" si="6">D135</f>
        <v>1339767624</v>
      </c>
      <c r="F135" s="8">
        <v>1338917666</v>
      </c>
      <c r="G135" s="8">
        <v>1348337176</v>
      </c>
      <c r="H135" s="8">
        <v>1343535160</v>
      </c>
      <c r="I135" s="16">
        <f t="shared" si="4"/>
        <v>99.936559296942676</v>
      </c>
      <c r="J135" s="16">
        <f t="shared" si="5"/>
        <v>99.936559296942676</v>
      </c>
    </row>
    <row r="136" spans="1:12" x14ac:dyDescent="0.25">
      <c r="A136" s="5" t="s">
        <v>51</v>
      </c>
      <c r="B136" s="6" t="s">
        <v>52</v>
      </c>
      <c r="C136" s="7">
        <v>27019416.18</v>
      </c>
      <c r="D136" s="7">
        <v>494509743</v>
      </c>
      <c r="E136" s="7">
        <f t="shared" si="6"/>
        <v>494509743</v>
      </c>
      <c r="F136" s="8">
        <v>109430100</v>
      </c>
      <c r="G136" s="8">
        <v>107368400</v>
      </c>
      <c r="H136" s="8">
        <v>74763000</v>
      </c>
      <c r="I136" s="16">
        <f t="shared" si="4"/>
        <v>22.129007880841691</v>
      </c>
      <c r="J136" s="16">
        <f t="shared" si="5"/>
        <v>22.129007880841691</v>
      </c>
    </row>
    <row r="137" spans="1:12" x14ac:dyDescent="0.25">
      <c r="A137" s="13" t="s">
        <v>61</v>
      </c>
      <c r="B137" s="13"/>
      <c r="C137" s="7">
        <v>6041251451.21</v>
      </c>
      <c r="D137" s="7">
        <v>6227650497.2600002</v>
      </c>
      <c r="E137" s="7">
        <f>E131+E5</f>
        <v>6475057749.2600002</v>
      </c>
      <c r="F137" s="8">
        <v>7046049913.75</v>
      </c>
      <c r="G137" s="8">
        <v>8341838489.8699999</v>
      </c>
      <c r="H137" s="8">
        <v>6124991904.8500004</v>
      </c>
      <c r="I137" s="16">
        <f t="shared" si="4"/>
        <v>113.14138320463027</v>
      </c>
      <c r="J137" s="16">
        <f t="shared" si="5"/>
        <v>108.81833315780473</v>
      </c>
    </row>
    <row r="138" spans="1:12" x14ac:dyDescent="0.25">
      <c r="A138" s="17"/>
      <c r="B138" s="17"/>
      <c r="C138" s="17"/>
      <c r="D138" s="17"/>
      <c r="E138" s="17"/>
      <c r="F138" s="17"/>
      <c r="G138" s="17"/>
      <c r="H138" s="17"/>
    </row>
  </sheetData>
  <mergeCells count="1">
    <mergeCell ref="A1:J1"/>
  </mergeCells>
  <pageMargins left="0.23622047244094491" right="0.23622047244094491" top="0.74803149606299213" bottom="0.74803149606299213" header="0.23622047244094491" footer="0.23622047244094491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Владелец</cp:lastModifiedBy>
  <cp:lastPrinted>2024-11-11T06:11:04Z</cp:lastPrinted>
  <dcterms:created xsi:type="dcterms:W3CDTF">2021-04-12T14:52:46Z</dcterms:created>
  <dcterms:modified xsi:type="dcterms:W3CDTF">2024-11-14T07:53:55Z</dcterms:modified>
</cp:coreProperties>
</file>